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defaultThemeVersion="124226"/>
  <mc:AlternateContent xmlns:mc="http://schemas.openxmlformats.org/markup-compatibility/2006">
    <mc:Choice Requires="x15">
      <x15ac:absPath xmlns:x15ac="http://schemas.microsoft.com/office/spreadsheetml/2010/11/ac" url="Z:\Administrativa\02 SMLOUVY\2022\veřejné\Obec Rajhradice\ROZPOČET\2025-05-05-zrušené pol.demolice\etapa I\"/>
    </mc:Choice>
  </mc:AlternateContent>
  <xr:revisionPtr revIDLastSave="0" documentId="13_ncr:1_{8603E65A-AF84-483C-9966-6E4479269AF2}" xr6:coauthVersionLast="47" xr6:coauthVersionMax="47" xr10:uidLastSave="{00000000-0000-0000-0000-000000000000}"/>
  <bookViews>
    <workbookView xWindow="-108" yWindow="-108" windowWidth="23256" windowHeight="14016" activeTab="4" xr2:uid="{00000000-000D-0000-FFFF-FFFF00000000}"/>
  </bookViews>
  <sheets>
    <sheet name="Pokyny pro vyplnění" sheetId="11" r:id="rId1"/>
    <sheet name="SO 00- -VRN" sheetId="21" r:id="rId2"/>
    <sheet name="Stavba" sheetId="1" r:id="rId3"/>
    <sheet name="VzorPolozky" sheetId="10" state="hidden" r:id="rId4"/>
    <sheet name="SO21 JPROJ22_09 Pol" sheetId="12" r:id="rId5"/>
    <sheet name="ZTI" sheetId="15" r:id="rId6"/>
    <sheet name="UT" sheetId="16" r:id="rId7"/>
    <sheet name="Rekapitulace SIL" sheetId="18" r:id="rId8"/>
    <sheet name="SIL" sheetId="19" r:id="rId9"/>
    <sheet name="Rozvaděč" sheetId="20" r:id="rId10"/>
    <sheet name="Rekapitulace SLP" sheetId="13" r:id="rId11"/>
    <sheet name="SLP" sheetId="14" r:id="rId12"/>
    <sheet name="VZT" sheetId="17" r:id="rId13"/>
  </sheets>
  <externalReferences>
    <externalReference r:id="rId14"/>
    <externalReference r:id="rId15"/>
  </externalReferences>
  <definedNames>
    <definedName name="_dph1">NA()</definedName>
    <definedName name="_dph2">NA()</definedName>
    <definedName name="_dph3">NA()</definedName>
    <definedName name="_xlnm._FilterDatabase" localSheetId="9" hidden="1">Rozvaděč!$A$1:$M$1714</definedName>
    <definedName name="_xlnm._FilterDatabase" localSheetId="8" hidden="1">SIL!$A$1:$L$221</definedName>
    <definedName name="_xlnm._FilterDatabase" localSheetId="12" hidden="1">VZT!$A$6:$J$136</definedName>
    <definedName name="CelkemDPHVypocet" localSheetId="2">Stavba!$H$42</definedName>
    <definedName name="CenaCelkem" localSheetId="1">[1]Stavba!$G$29</definedName>
    <definedName name="CenaCelkem">Stavba!$G$29</definedName>
    <definedName name="CenaCelkemBezDPH">Stavba!$G$28</definedName>
    <definedName name="CenaCelkemVypocet" localSheetId="2">Stavba!$I$42</definedName>
    <definedName name="cisloobjektu">Stavba!$D$3</definedName>
    <definedName name="CisloRozpoctu">'[2]Krycí list'!$C$2</definedName>
    <definedName name="CisloStavby" localSheetId="2">Stavba!$D$2</definedName>
    <definedName name="cislostavby">'[2]Krycí list'!$A$7</definedName>
    <definedName name="CisloStavebnihoRozpoctu">Stavba!$D$4</definedName>
    <definedName name="dadresa">Stavba!$D$12:$G$12</definedName>
    <definedName name="DIČ" localSheetId="2">Stavba!$I$12</definedName>
    <definedName name="dmisto">Stavba!$E$13:$G$13</definedName>
    <definedName name="DPHSni" localSheetId="1">[1]Stavba!$G$24</definedName>
    <definedName name="DPHSni">Stavba!$G$24</definedName>
    <definedName name="DPHZakl" localSheetId="1">[1]Stavba!$G$26</definedName>
    <definedName name="DPHZakl">Stavba!$G$26</definedName>
    <definedName name="dpsc" localSheetId="2">Stavba!$D$13</definedName>
    <definedName name="eur">#REF!</definedName>
    <definedName name="footer">NA()</definedName>
    <definedName name="head1">NA()</definedName>
    <definedName name="Header">NA()</definedName>
    <definedName name="Hlava1">NA()</definedName>
    <definedName name="Hlava2">NA()</definedName>
    <definedName name="Hlava3">NA()</definedName>
    <definedName name="Hlava4">NA()</definedName>
    <definedName name="IČO" localSheetId="2">Stavba!$I$11</definedName>
    <definedName name="k">#REF!</definedName>
    <definedName name="Mena" localSheetId="1">[1]Stavba!$J$29</definedName>
    <definedName name="Mena">Stavba!$J$29</definedName>
    <definedName name="MistoStavby">Stavba!$D$4</definedName>
    <definedName name="MS_M_BLESK">#REF!</definedName>
    <definedName name="MS_P_BLESK">#REF!</definedName>
    <definedName name="nazevobjektu">Stavba!$E$3</definedName>
    <definedName name="NazevRozpoctu">'[2]Krycí list'!$D$2</definedName>
    <definedName name="NazevStavby" localSheetId="2">Stavba!$E$2</definedName>
    <definedName name="nazevstavby">'[2]Krycí list'!$C$7</definedName>
    <definedName name="NazevStavebnihoRozpoctu">Stavba!$E$4</definedName>
    <definedName name="_xlnm.Print_Titles" localSheetId="9">Rozvaděč!$1:$1</definedName>
    <definedName name="_xlnm.Print_Titles" localSheetId="8">SIL!$1:$1</definedName>
    <definedName name="_xlnm.Print_Titles" localSheetId="1">'SO 00- -VRN'!$1:$7</definedName>
    <definedName name="_xlnm.Print_Titles" localSheetId="4">'SO21 JPROJ22_09 Pol'!$1:$7</definedName>
    <definedName name="_xlnm.Print_Titles" localSheetId="6">UT!$10:$12</definedName>
    <definedName name="_xlnm.Print_Titles" localSheetId="12">VZT!$1:$5</definedName>
    <definedName name="_xlnm.Print_Titles" localSheetId="5">ZTI!$10:$12</definedName>
    <definedName name="oadresa">Stavba!$D$6</definedName>
    <definedName name="Objednatel" localSheetId="2">Stavba!$D$5</definedName>
    <definedName name="Objekt" localSheetId="2">Stavba!$B$38</definedName>
    <definedName name="_xlnm.Print_Area" localSheetId="7">'Rekapitulace SIL'!$A$1:$F$34</definedName>
    <definedName name="_xlnm.Print_Area" localSheetId="9">Rozvaděč!$A$1:$K$83</definedName>
    <definedName name="_xlnm.Print_Area" localSheetId="8">SIL!$A$1:$K$105</definedName>
    <definedName name="_xlnm.Print_Area" localSheetId="1">'SO 00- -VRN'!$A$1:$Y$29</definedName>
    <definedName name="_xlnm.Print_Area" localSheetId="4">'SO21 JPROJ22_09 Pol'!$A$1:$Y$310</definedName>
    <definedName name="_xlnm.Print_Area" localSheetId="2">Stavba!$A$1:$J$79</definedName>
    <definedName name="_xlnm.Print_Area" localSheetId="12">VZT!$A$1:$K$134</definedName>
    <definedName name="odic" localSheetId="2">Stavba!$I$6</definedName>
    <definedName name="oico" localSheetId="2">Stavba!$I$5</definedName>
    <definedName name="omisto" localSheetId="2">Stavba!$E$7</definedName>
    <definedName name="onazev" localSheetId="2">Stavba!$D$6</definedName>
    <definedName name="opsc" localSheetId="2">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oznamka">NA()</definedName>
    <definedName name="pPSC">Stavba!$D$10</definedName>
    <definedName name="Projektant">Stavba!$D$8</definedName>
    <definedName name="SazbaDPH1" localSheetId="2">Stavba!$E$23</definedName>
    <definedName name="SazbaDPH1">'[2]Krycí list'!$C$30</definedName>
    <definedName name="SazbaDPH2" localSheetId="2">Stavba!$E$25</definedName>
    <definedName name="SazbaDPH2">'[2]Krycí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2" hidden="1">Stavba!$A:$A</definedName>
    <definedName name="Z_B7E7C763_C459_487D_8ABA_5CFDDFBD5A84_.wvu.PrintArea" localSheetId="2" hidden="1">Stavba!$B$1:$J$36</definedName>
    <definedName name="ZakHead">NA()</definedName>
    <definedName name="ZakladDPHSni" localSheetId="1">[1]Stavba!$G$23</definedName>
    <definedName name="ZakladDPHSni">Stavba!$G$23</definedName>
    <definedName name="ZakladDPHSniVypocet" localSheetId="2">Stavba!$F$42</definedName>
    <definedName name="ZakladDPHZakl" localSheetId="1">[1]Stavba!$G$25</definedName>
    <definedName name="ZakladDPHZakl">Stavba!$G$25</definedName>
    <definedName name="ZakladDPHZaklVypocet" localSheetId="2">Stavba!$G$42</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Q132" i="12" l="1"/>
  <c r="O132" i="12"/>
  <c r="K132" i="12"/>
  <c r="I132" i="12"/>
  <c r="M132" i="12"/>
  <c r="Q130" i="12"/>
  <c r="O130" i="12"/>
  <c r="K130" i="12"/>
  <c r="I130" i="12"/>
  <c r="M130" i="12"/>
  <c r="E284" i="12"/>
  <c r="E286" i="12" s="1"/>
  <c r="E287" i="12" s="1"/>
  <c r="E291" i="12" l="1"/>
  <c r="E290" i="12"/>
  <c r="E289" i="12"/>
  <c r="E288" i="12"/>
  <c r="E285" i="12"/>
  <c r="AE19" i="21" l="1"/>
  <c r="V17" i="21"/>
  <c r="Q17" i="21"/>
  <c r="O17" i="21"/>
  <c r="K17" i="21"/>
  <c r="I17" i="21"/>
  <c r="G17" i="21"/>
  <c r="M17" i="21" s="1"/>
  <c r="V16" i="21"/>
  <c r="Q16" i="21"/>
  <c r="O16" i="21"/>
  <c r="K16" i="21"/>
  <c r="I16" i="21"/>
  <c r="G16" i="21"/>
  <c r="M16" i="21" s="1"/>
  <c r="V15" i="21"/>
  <c r="Q15" i="21"/>
  <c r="O15" i="21"/>
  <c r="K15" i="21"/>
  <c r="K12" i="21" s="1"/>
  <c r="I15" i="21"/>
  <c r="G15" i="21"/>
  <c r="M15" i="21" s="1"/>
  <c r="V14" i="21"/>
  <c r="Q14" i="21"/>
  <c r="O14" i="21"/>
  <c r="K14" i="21"/>
  <c r="I14" i="21"/>
  <c r="I12" i="21" s="1"/>
  <c r="G14" i="21"/>
  <c r="M14" i="21" s="1"/>
  <c r="V13" i="21"/>
  <c r="V12" i="21" s="1"/>
  <c r="Q13" i="21"/>
  <c r="O13" i="21"/>
  <c r="O12" i="21" s="1"/>
  <c r="K13" i="21"/>
  <c r="I13" i="21"/>
  <c r="G13" i="21"/>
  <c r="M13" i="21" s="1"/>
  <c r="Q12" i="21"/>
  <c r="G12" i="21"/>
  <c r="V11" i="21"/>
  <c r="Q11" i="21"/>
  <c r="O11" i="21"/>
  <c r="K11" i="21"/>
  <c r="I11" i="21"/>
  <c r="G11" i="21"/>
  <c r="M11" i="21" s="1"/>
  <c r="V10" i="21"/>
  <c r="Q10" i="21"/>
  <c r="O10" i="21"/>
  <c r="K10" i="21"/>
  <c r="I10" i="21"/>
  <c r="G10" i="21"/>
  <c r="M10" i="21" s="1"/>
  <c r="V9" i="21"/>
  <c r="Q9" i="21"/>
  <c r="O9" i="21"/>
  <c r="K9" i="21"/>
  <c r="I9" i="21"/>
  <c r="G9" i="21"/>
  <c r="V8" i="21"/>
  <c r="Q8" i="21"/>
  <c r="O8" i="21"/>
  <c r="K8" i="21"/>
  <c r="I8" i="21"/>
  <c r="F274" i="12"/>
  <c r="I78" i="20"/>
  <c r="I80" i="20" s="1"/>
  <c r="K77" i="20"/>
  <c r="K76" i="20"/>
  <c r="A76" i="20"/>
  <c r="A77" i="20" s="1"/>
  <c r="A78" i="20" s="1"/>
  <c r="K75" i="20"/>
  <c r="K80" i="20" s="1"/>
  <c r="I70" i="20"/>
  <c r="K69" i="20"/>
  <c r="K68" i="20"/>
  <c r="K67" i="20"/>
  <c r="K66" i="20"/>
  <c r="I65" i="20"/>
  <c r="K64" i="20"/>
  <c r="I63" i="20"/>
  <c r="K62" i="20"/>
  <c r="I61" i="20"/>
  <c r="K60" i="20"/>
  <c r="I59" i="20"/>
  <c r="K58" i="20"/>
  <c r="I57" i="20"/>
  <c r="K56" i="20"/>
  <c r="I55" i="20"/>
  <c r="I72" i="20" s="1"/>
  <c r="A55" i="20"/>
  <c r="A56" i="20" s="1"/>
  <c r="A57" i="20" s="1"/>
  <c r="A58" i="20" s="1"/>
  <c r="A59" i="20" s="1"/>
  <c r="A60" i="20" s="1"/>
  <c r="A61" i="20" s="1"/>
  <c r="A62" i="20" s="1"/>
  <c r="A63" i="20" s="1"/>
  <c r="A64" i="20" s="1"/>
  <c r="A65" i="20" s="1"/>
  <c r="A66" i="20" s="1"/>
  <c r="A67" i="20" s="1"/>
  <c r="A68" i="20" s="1"/>
  <c r="A69" i="20" s="1"/>
  <c r="A70" i="20" s="1"/>
  <c r="K54" i="20"/>
  <c r="K72" i="20" s="1"/>
  <c r="I49" i="20"/>
  <c r="K48" i="20"/>
  <c r="K47" i="20"/>
  <c r="K46" i="20"/>
  <c r="K45" i="20"/>
  <c r="K44" i="20"/>
  <c r="I43" i="20"/>
  <c r="K42" i="20"/>
  <c r="I41" i="20"/>
  <c r="I51" i="20" s="1"/>
  <c r="K40" i="20"/>
  <c r="I39" i="20"/>
  <c r="A39" i="20"/>
  <c r="A40" i="20" s="1"/>
  <c r="A41" i="20" s="1"/>
  <c r="A42" i="20" s="1"/>
  <c r="A43" i="20" s="1"/>
  <c r="A44" i="20" s="1"/>
  <c r="A45" i="20" s="1"/>
  <c r="A46" i="20" s="1"/>
  <c r="A47" i="20" s="1"/>
  <c r="A48" i="20" s="1"/>
  <c r="A49" i="20" s="1"/>
  <c r="K38" i="20"/>
  <c r="K51" i="20" s="1"/>
  <c r="I33" i="20"/>
  <c r="K32" i="20"/>
  <c r="K31" i="20"/>
  <c r="K30" i="20"/>
  <c r="K29" i="20"/>
  <c r="K28" i="20"/>
  <c r="K27" i="20"/>
  <c r="I26" i="20"/>
  <c r="K25" i="20"/>
  <c r="I24" i="20"/>
  <c r="K23" i="20"/>
  <c r="I22" i="20"/>
  <c r="K21" i="20"/>
  <c r="I20" i="20"/>
  <c r="I19" i="20"/>
  <c r="K18" i="20"/>
  <c r="I17" i="20"/>
  <c r="I16" i="20"/>
  <c r="I15" i="20"/>
  <c r="I14" i="20"/>
  <c r="K13" i="20"/>
  <c r="I12" i="20"/>
  <c r="I11" i="20"/>
  <c r="K10" i="20"/>
  <c r="I9" i="20"/>
  <c r="I35" i="20" s="1"/>
  <c r="K8" i="20"/>
  <c r="I7" i="20"/>
  <c r="K6" i="20"/>
  <c r="K5" i="20"/>
  <c r="K35" i="20" s="1"/>
  <c r="I4" i="20"/>
  <c r="K3" i="20"/>
  <c r="A3" i="20"/>
  <c r="A4" i="20" s="1"/>
  <c r="A5" i="20" s="1"/>
  <c r="A6" i="20" s="1"/>
  <c r="A7" i="20" s="1"/>
  <c r="A8" i="20" s="1"/>
  <c r="A9" i="20" s="1"/>
  <c r="A10" i="20" s="1"/>
  <c r="A11" i="20" s="1"/>
  <c r="A12" i="20" s="1"/>
  <c r="A13" i="20" s="1"/>
  <c r="A14" i="20" s="1"/>
  <c r="A15" i="20" s="1"/>
  <c r="A16" i="20" s="1"/>
  <c r="A17" i="20" s="1"/>
  <c r="A18" i="20" s="1"/>
  <c r="A19" i="20" s="1"/>
  <c r="A20" i="20" s="1"/>
  <c r="A21" i="20" s="1"/>
  <c r="A22" i="20" s="1"/>
  <c r="A23" i="20" s="1"/>
  <c r="A24" i="20" s="1"/>
  <c r="A25" i="20" s="1"/>
  <c r="A26" i="20" s="1"/>
  <c r="A27" i="20" s="1"/>
  <c r="A28" i="20" s="1"/>
  <c r="A29" i="20" s="1"/>
  <c r="A30" i="20" s="1"/>
  <c r="A31" i="20" s="1"/>
  <c r="A32" i="20" s="1"/>
  <c r="A33" i="20" s="1"/>
  <c r="K84" i="19"/>
  <c r="K83" i="19"/>
  <c r="K82" i="19"/>
  <c r="I81" i="19"/>
  <c r="K80" i="19"/>
  <c r="I79" i="19"/>
  <c r="I78" i="19"/>
  <c r="K77" i="19"/>
  <c r="I76" i="19"/>
  <c r="K75" i="19"/>
  <c r="I74" i="19"/>
  <c r="K73" i="19"/>
  <c r="K72" i="19"/>
  <c r="K71" i="19"/>
  <c r="I70" i="19"/>
  <c r="I69" i="19"/>
  <c r="K68" i="19"/>
  <c r="I67" i="19"/>
  <c r="I66" i="19"/>
  <c r="I65" i="19"/>
  <c r="I64" i="19"/>
  <c r="I63" i="19"/>
  <c r="K62" i="19"/>
  <c r="I61" i="19"/>
  <c r="I60" i="19"/>
  <c r="I59" i="19"/>
  <c r="K58" i="19"/>
  <c r="I57" i="19"/>
  <c r="K56" i="19"/>
  <c r="I55" i="19"/>
  <c r="I54" i="19"/>
  <c r="K53" i="19"/>
  <c r="I52" i="19"/>
  <c r="K51" i="19"/>
  <c r="I50" i="19"/>
  <c r="K49" i="19"/>
  <c r="I48" i="19"/>
  <c r="K47" i="19"/>
  <c r="I46" i="19"/>
  <c r="K45" i="19"/>
  <c r="I44" i="19"/>
  <c r="I43" i="19"/>
  <c r="K42" i="19"/>
  <c r="I41" i="19"/>
  <c r="I40" i="19"/>
  <c r="I39" i="19"/>
  <c r="I38" i="19"/>
  <c r="K37" i="19"/>
  <c r="I36" i="19"/>
  <c r="K35" i="19"/>
  <c r="I34" i="19"/>
  <c r="I33" i="19"/>
  <c r="K32" i="19"/>
  <c r="I31" i="19"/>
  <c r="I30" i="19"/>
  <c r="K29" i="19"/>
  <c r="I28" i="19"/>
  <c r="I27" i="19"/>
  <c r="I26" i="19"/>
  <c r="K25" i="19"/>
  <c r="I24" i="19"/>
  <c r="K23" i="19"/>
  <c r="I22" i="19"/>
  <c r="I21" i="19"/>
  <c r="K20" i="19"/>
  <c r="I19" i="19"/>
  <c r="K18" i="19"/>
  <c r="K17" i="19"/>
  <c r="K16" i="19"/>
  <c r="K15" i="19"/>
  <c r="K14" i="19"/>
  <c r="K13" i="19"/>
  <c r="K12" i="19"/>
  <c r="I11" i="19"/>
  <c r="K10" i="19"/>
  <c r="K9" i="19"/>
  <c r="I8" i="19"/>
  <c r="I7" i="19"/>
  <c r="K6" i="19"/>
  <c r="K86" i="19" s="1"/>
  <c r="I5" i="19"/>
  <c r="A5" i="19"/>
  <c r="A6" i="19" s="1"/>
  <c r="A7" i="19" s="1"/>
  <c r="A8" i="19" s="1"/>
  <c r="A9" i="19" s="1"/>
  <c r="A10" i="19" s="1"/>
  <c r="A11" i="19" s="1"/>
  <c r="A12" i="19" s="1"/>
  <c r="A13" i="19" s="1"/>
  <c r="A14" i="19" s="1"/>
  <c r="A15" i="19" s="1"/>
  <c r="A16" i="19" s="1"/>
  <c r="A17" i="19" s="1"/>
  <c r="A18" i="19" s="1"/>
  <c r="A19" i="19" s="1"/>
  <c r="A20" i="19" s="1"/>
  <c r="A21" i="19" s="1"/>
  <c r="A22" i="19" s="1"/>
  <c r="A23" i="19" s="1"/>
  <c r="A24" i="19" s="1"/>
  <c r="A25" i="19" s="1"/>
  <c r="A26" i="19" s="1"/>
  <c r="A27" i="19" s="1"/>
  <c r="A28" i="19" s="1"/>
  <c r="A29" i="19" s="1"/>
  <c r="A30" i="19" s="1"/>
  <c r="A31" i="19" s="1"/>
  <c r="A32" i="19" s="1"/>
  <c r="A33" i="19" s="1"/>
  <c r="A34" i="19" s="1"/>
  <c r="A35" i="19" s="1"/>
  <c r="A36" i="19" s="1"/>
  <c r="A37" i="19" s="1"/>
  <c r="A38" i="19" s="1"/>
  <c r="A39" i="19" s="1"/>
  <c r="A40" i="19" s="1"/>
  <c r="A41" i="19" s="1"/>
  <c r="A42" i="19" s="1"/>
  <c r="A43" i="19" s="1"/>
  <c r="A44" i="19" s="1"/>
  <c r="A45" i="19" s="1"/>
  <c r="A46" i="19" s="1"/>
  <c r="A47" i="19" s="1"/>
  <c r="A48" i="19" s="1"/>
  <c r="A49" i="19" s="1"/>
  <c r="A50" i="19" s="1"/>
  <c r="A51" i="19" s="1"/>
  <c r="A52" i="19" s="1"/>
  <c r="A53" i="19" s="1"/>
  <c r="A54" i="19" s="1"/>
  <c r="A55" i="19" s="1"/>
  <c r="A56" i="19" s="1"/>
  <c r="A57" i="19" s="1"/>
  <c r="A58" i="19" s="1"/>
  <c r="A59" i="19" s="1"/>
  <c r="A60" i="19" s="1"/>
  <c r="A61" i="19" s="1"/>
  <c r="A62" i="19" s="1"/>
  <c r="A63" i="19" s="1"/>
  <c r="A64" i="19" s="1"/>
  <c r="A65" i="19" s="1"/>
  <c r="A66" i="19" s="1"/>
  <c r="A67" i="19" s="1"/>
  <c r="A68" i="19" s="1"/>
  <c r="A69" i="19" s="1"/>
  <c r="A70" i="19" s="1"/>
  <c r="A71" i="19" s="1"/>
  <c r="A72" i="19" s="1"/>
  <c r="A73" i="19" s="1"/>
  <c r="A74" i="19" s="1"/>
  <c r="A75" i="19" s="1"/>
  <c r="A76" i="19" s="1"/>
  <c r="A77" i="19" s="1"/>
  <c r="A78" i="19" s="1"/>
  <c r="A79" i="19" s="1"/>
  <c r="A80" i="19" s="1"/>
  <c r="A81" i="19" s="1"/>
  <c r="A82" i="19" s="1"/>
  <c r="A83" i="19" s="1"/>
  <c r="A84" i="19" s="1"/>
  <c r="I4" i="19"/>
  <c r="I86" i="19" s="1"/>
  <c r="A4" i="19"/>
  <c r="K3" i="19"/>
  <c r="F18" i="18"/>
  <c r="F10" i="18"/>
  <c r="F279" i="12"/>
  <c r="F277" i="12"/>
  <c r="F188" i="12"/>
  <c r="J127" i="17"/>
  <c r="I127" i="17"/>
  <c r="J125" i="17"/>
  <c r="I125" i="17"/>
  <c r="J124" i="17"/>
  <c r="I124" i="17"/>
  <c r="J123" i="17"/>
  <c r="I123" i="17"/>
  <c r="J122" i="17"/>
  <c r="I122" i="17"/>
  <c r="J121" i="17"/>
  <c r="I121" i="17"/>
  <c r="J120" i="17"/>
  <c r="I120" i="17"/>
  <c r="J119" i="17"/>
  <c r="I119" i="17"/>
  <c r="J118" i="17"/>
  <c r="I118" i="17"/>
  <c r="J117" i="17"/>
  <c r="I117" i="17"/>
  <c r="J116" i="17"/>
  <c r="I116" i="17"/>
  <c r="J115" i="17"/>
  <c r="I115" i="17"/>
  <c r="J114" i="17"/>
  <c r="I114" i="17"/>
  <c r="J113" i="17"/>
  <c r="I113" i="17"/>
  <c r="J112" i="17"/>
  <c r="I112" i="17"/>
  <c r="J111" i="17"/>
  <c r="I111" i="17"/>
  <c r="J110" i="17"/>
  <c r="I110" i="17"/>
  <c r="J109" i="17"/>
  <c r="I109" i="17"/>
  <c r="J108" i="17"/>
  <c r="I108" i="17"/>
  <c r="J107" i="17"/>
  <c r="I107" i="17"/>
  <c r="J106" i="17"/>
  <c r="I106" i="17"/>
  <c r="J105" i="17"/>
  <c r="I105" i="17"/>
  <c r="J104" i="17"/>
  <c r="I104" i="17"/>
  <c r="J103" i="17"/>
  <c r="I103" i="17"/>
  <c r="J102" i="17"/>
  <c r="I102" i="17"/>
  <c r="J101" i="17"/>
  <c r="I101" i="17"/>
  <c r="J100" i="17"/>
  <c r="I100" i="17"/>
  <c r="J99" i="17"/>
  <c r="I99" i="17"/>
  <c r="J98" i="17"/>
  <c r="I98" i="17"/>
  <c r="J97" i="17"/>
  <c r="I97" i="17"/>
  <c r="J96" i="17"/>
  <c r="I96" i="17"/>
  <c r="J95" i="17"/>
  <c r="I95" i="17"/>
  <c r="J94" i="17"/>
  <c r="I94" i="17"/>
  <c r="J93" i="17"/>
  <c r="I93" i="17"/>
  <c r="J92" i="17"/>
  <c r="I92" i="17"/>
  <c r="J91" i="17"/>
  <c r="I91" i="17"/>
  <c r="J90" i="17"/>
  <c r="I90" i="17"/>
  <c r="J89" i="17"/>
  <c r="I89" i="17"/>
  <c r="J88" i="17"/>
  <c r="I88" i="17"/>
  <c r="J87" i="17"/>
  <c r="I87" i="17"/>
  <c r="J86" i="17"/>
  <c r="I86" i="17"/>
  <c r="J85" i="17"/>
  <c r="I85" i="17"/>
  <c r="J84" i="17"/>
  <c r="I84" i="17"/>
  <c r="J83" i="17"/>
  <c r="I83" i="17"/>
  <c r="J82" i="17"/>
  <c r="I82" i="17"/>
  <c r="J81" i="17"/>
  <c r="I81" i="17"/>
  <c r="J80" i="17"/>
  <c r="I80" i="17"/>
  <c r="J79" i="17"/>
  <c r="I79" i="17"/>
  <c r="J78" i="17"/>
  <c r="I78" i="17"/>
  <c r="J77" i="17"/>
  <c r="I77" i="17"/>
  <c r="J76" i="17"/>
  <c r="I76" i="17"/>
  <c r="J75" i="17"/>
  <c r="I75" i="17"/>
  <c r="J74" i="17"/>
  <c r="I74" i="17"/>
  <c r="J73" i="17"/>
  <c r="I73" i="17"/>
  <c r="J72" i="17"/>
  <c r="I72" i="17"/>
  <c r="J71" i="17"/>
  <c r="I71" i="17"/>
  <c r="J70" i="17"/>
  <c r="I70" i="17"/>
  <c r="J69" i="17"/>
  <c r="I69" i="17"/>
  <c r="J68" i="17"/>
  <c r="I68" i="17"/>
  <c r="J67" i="17"/>
  <c r="I67" i="17"/>
  <c r="J66" i="17"/>
  <c r="I66" i="17"/>
  <c r="J65" i="17"/>
  <c r="I65" i="17"/>
  <c r="J64" i="17"/>
  <c r="I64" i="17"/>
  <c r="J63" i="17"/>
  <c r="I63" i="17"/>
  <c r="J62" i="17"/>
  <c r="I62" i="17"/>
  <c r="J61" i="17"/>
  <c r="I61" i="17"/>
  <c r="J60" i="17"/>
  <c r="I60" i="17"/>
  <c r="J59" i="17"/>
  <c r="I59" i="17"/>
  <c r="J58" i="17"/>
  <c r="I58" i="17"/>
  <c r="J57" i="17"/>
  <c r="I57" i="17"/>
  <c r="J56" i="17"/>
  <c r="I56" i="17"/>
  <c r="J55" i="17"/>
  <c r="I55" i="17"/>
  <c r="J54" i="17"/>
  <c r="I54" i="17"/>
  <c r="J53" i="17"/>
  <c r="I53" i="17"/>
  <c r="J52" i="17"/>
  <c r="I52" i="17"/>
  <c r="J51" i="17"/>
  <c r="I51" i="17"/>
  <c r="J50" i="17"/>
  <c r="I50" i="17"/>
  <c r="J49" i="17"/>
  <c r="I49" i="17"/>
  <c r="J48" i="17"/>
  <c r="I48" i="17"/>
  <c r="J47" i="17"/>
  <c r="I47" i="17"/>
  <c r="J46" i="17"/>
  <c r="I46" i="17"/>
  <c r="J45" i="17"/>
  <c r="I45" i="17"/>
  <c r="J44" i="17"/>
  <c r="I44" i="17"/>
  <c r="J43" i="17"/>
  <c r="I43" i="17"/>
  <c r="J42" i="17"/>
  <c r="I42" i="17"/>
  <c r="J41" i="17"/>
  <c r="I41" i="17"/>
  <c r="J40" i="17"/>
  <c r="I40" i="17"/>
  <c r="J39" i="17"/>
  <c r="I39" i="17"/>
  <c r="J38" i="17"/>
  <c r="I38" i="17"/>
  <c r="J37" i="17"/>
  <c r="I37" i="17"/>
  <c r="J36" i="17"/>
  <c r="I36" i="17"/>
  <c r="J35" i="17"/>
  <c r="I35" i="17"/>
  <c r="J34" i="17"/>
  <c r="I34" i="17"/>
  <c r="J33" i="17"/>
  <c r="I33" i="17"/>
  <c r="J32" i="17"/>
  <c r="I32" i="17"/>
  <c r="J31" i="17"/>
  <c r="I31" i="17"/>
  <c r="J30" i="17"/>
  <c r="I30" i="17"/>
  <c r="J29" i="17"/>
  <c r="I29" i="17"/>
  <c r="J28" i="17"/>
  <c r="I28" i="17"/>
  <c r="J27" i="17"/>
  <c r="I27" i="17"/>
  <c r="J26" i="17"/>
  <c r="I26" i="17"/>
  <c r="J25" i="17"/>
  <c r="I25" i="17"/>
  <c r="J24" i="17"/>
  <c r="I24" i="17"/>
  <c r="J23" i="17"/>
  <c r="I23" i="17"/>
  <c r="J22" i="17"/>
  <c r="I22" i="17"/>
  <c r="J21" i="17"/>
  <c r="I21" i="17"/>
  <c r="J20" i="17"/>
  <c r="I20" i="17"/>
  <c r="J19" i="17"/>
  <c r="I19" i="17"/>
  <c r="J18" i="17"/>
  <c r="I18" i="17"/>
  <c r="J17" i="17"/>
  <c r="I17" i="17"/>
  <c r="J16" i="17"/>
  <c r="I16" i="17"/>
  <c r="J15" i="17"/>
  <c r="I15" i="17"/>
  <c r="J14" i="17"/>
  <c r="I14" i="17"/>
  <c r="J13" i="17"/>
  <c r="I13" i="17"/>
  <c r="J12" i="17"/>
  <c r="I12" i="17"/>
  <c r="J11" i="17"/>
  <c r="I11" i="17"/>
  <c r="J10" i="17"/>
  <c r="I10" i="17"/>
  <c r="J8" i="17"/>
  <c r="J128" i="17" s="1"/>
  <c r="I8" i="17"/>
  <c r="I128" i="17" s="1"/>
  <c r="I132" i="17" s="1"/>
  <c r="J7" i="17"/>
  <c r="I7" i="17"/>
  <c r="M12" i="21" l="1"/>
  <c r="AF19" i="21"/>
  <c r="M9" i="21"/>
  <c r="M8" i="21" s="1"/>
  <c r="G8" i="21"/>
  <c r="G19" i="21" s="1"/>
  <c r="F293" i="12" s="1"/>
  <c r="I82" i="20"/>
  <c r="F12" i="18" s="1"/>
  <c r="K82" i="20"/>
  <c r="F13" i="18" s="1"/>
  <c r="I133" i="17"/>
  <c r="I134" i="17" s="1"/>
  <c r="F15" i="18" l="1"/>
  <c r="F19" i="18" s="1"/>
  <c r="E22" i="18" s="1"/>
  <c r="F22" i="18" s="1"/>
  <c r="F24" i="18" s="1"/>
  <c r="F25" i="18" s="1"/>
  <c r="F14" i="18"/>
  <c r="H76" i="16"/>
  <c r="H75" i="16"/>
  <c r="H74" i="16"/>
  <c r="H73" i="16"/>
  <c r="H72" i="16"/>
  <c r="H71" i="16"/>
  <c r="H70" i="16" s="1"/>
  <c r="H69" i="16" s="1"/>
  <c r="H68" i="16"/>
  <c r="H67" i="16"/>
  <c r="H66" i="16"/>
  <c r="H65" i="16"/>
  <c r="H64" i="16"/>
  <c r="H63" i="16"/>
  <c r="H62" i="16"/>
  <c r="H60" i="16"/>
  <c r="H59" i="16"/>
  <c r="H58" i="16"/>
  <c r="H57" i="16"/>
  <c r="H56" i="16"/>
  <c r="H55" i="16"/>
  <c r="H54" i="16"/>
  <c r="H53" i="16"/>
  <c r="H52" i="16"/>
  <c r="H51" i="16"/>
  <c r="H50" i="16"/>
  <c r="H49" i="16"/>
  <c r="H48" i="16"/>
  <c r="H47" i="16"/>
  <c r="H46" i="16"/>
  <c r="H45" i="16"/>
  <c r="H44" i="16"/>
  <c r="H43" i="16"/>
  <c r="H41" i="16"/>
  <c r="H40" i="16"/>
  <c r="H39" i="16"/>
  <c r="H38" i="16"/>
  <c r="H37" i="16"/>
  <c r="H36" i="16"/>
  <c r="H35" i="16"/>
  <c r="H34" i="16"/>
  <c r="H33" i="16"/>
  <c r="H32" i="16"/>
  <c r="H31" i="16"/>
  <c r="H30" i="16"/>
  <c r="H29" i="16"/>
  <c r="H28" i="16"/>
  <c r="H26" i="16"/>
  <c r="H24" i="16" s="1"/>
  <c r="H25" i="16"/>
  <c r="H23" i="16"/>
  <c r="H22" i="16"/>
  <c r="H21" i="16" s="1"/>
  <c r="H16" i="16"/>
  <c r="H17" i="16"/>
  <c r="H18" i="16"/>
  <c r="H19" i="16"/>
  <c r="H20" i="16"/>
  <c r="H15" i="16"/>
  <c r="H54" i="15"/>
  <c r="H53" i="15"/>
  <c r="H52" i="15"/>
  <c r="H51" i="15"/>
  <c r="H50" i="15"/>
  <c r="H47" i="15"/>
  <c r="H46" i="15"/>
  <c r="H45" i="15"/>
  <c r="H44" i="15"/>
  <c r="H43" i="15"/>
  <c r="H42" i="15"/>
  <c r="H41" i="15"/>
  <c r="H39" i="15"/>
  <c r="H38" i="15"/>
  <c r="H37" i="15"/>
  <c r="H36" i="15"/>
  <c r="H35" i="15"/>
  <c r="H34" i="15"/>
  <c r="H33" i="15"/>
  <c r="H32" i="15"/>
  <c r="H16" i="15"/>
  <c r="H17" i="15"/>
  <c r="H18" i="15"/>
  <c r="H19" i="15"/>
  <c r="H20" i="15"/>
  <c r="H21" i="15"/>
  <c r="H22" i="15"/>
  <c r="H23" i="15"/>
  <c r="H24" i="15"/>
  <c r="H25" i="15"/>
  <c r="H26" i="15"/>
  <c r="H27" i="15"/>
  <c r="H28" i="15"/>
  <c r="H29" i="15"/>
  <c r="H30" i="15"/>
  <c r="H15" i="15"/>
  <c r="G190" i="14"/>
  <c r="G189" i="14"/>
  <c r="G191" i="14" s="1"/>
  <c r="G183" i="14"/>
  <c r="G182" i="14"/>
  <c r="G181" i="14"/>
  <c r="G180" i="14"/>
  <c r="G179" i="14"/>
  <c r="G184" i="14" s="1"/>
  <c r="G174" i="14"/>
  <c r="G173" i="14"/>
  <c r="G172" i="14"/>
  <c r="G171" i="14"/>
  <c r="G170" i="14"/>
  <c r="G175" i="14" s="1"/>
  <c r="G166" i="14"/>
  <c r="G165" i="14"/>
  <c r="G164" i="14"/>
  <c r="G163" i="14"/>
  <c r="G162" i="14"/>
  <c r="G157" i="14"/>
  <c r="G156" i="14"/>
  <c r="G155" i="14"/>
  <c r="G154" i="14"/>
  <c r="G153" i="14"/>
  <c r="G152" i="14"/>
  <c r="G151" i="14"/>
  <c r="G150" i="14"/>
  <c r="G149" i="14"/>
  <c r="G148" i="14"/>
  <c r="G147" i="14"/>
  <c r="G146" i="14"/>
  <c r="G158" i="14" s="1"/>
  <c r="G145" i="14"/>
  <c r="G139" i="14"/>
  <c r="G136" i="14"/>
  <c r="G135" i="14"/>
  <c r="G134" i="14"/>
  <c r="G140" i="14" s="1"/>
  <c r="G129" i="14"/>
  <c r="G128" i="14"/>
  <c r="G127" i="14"/>
  <c r="G126" i="14"/>
  <c r="G125" i="14"/>
  <c r="G119" i="14"/>
  <c r="G118" i="14"/>
  <c r="G117" i="14"/>
  <c r="G116" i="14"/>
  <c r="G115" i="14"/>
  <c r="G114" i="14"/>
  <c r="G113" i="14"/>
  <c r="G120" i="14" s="1"/>
  <c r="G107" i="14"/>
  <c r="G106" i="14"/>
  <c r="G105" i="14"/>
  <c r="G108" i="14" s="1"/>
  <c r="G99" i="14"/>
  <c r="G98" i="14"/>
  <c r="G97" i="14"/>
  <c r="G96" i="14"/>
  <c r="G95" i="14"/>
  <c r="G100" i="14" s="1"/>
  <c r="G89" i="14"/>
  <c r="G88" i="14"/>
  <c r="G87" i="14"/>
  <c r="G90" i="14" s="1"/>
  <c r="G81" i="14"/>
  <c r="G80" i="14"/>
  <c r="G82" i="14" s="1"/>
  <c r="G79" i="14"/>
  <c r="G78" i="14"/>
  <c r="G73" i="14"/>
  <c r="G72" i="14"/>
  <c r="G71" i="14"/>
  <c r="G65" i="14"/>
  <c r="G66" i="14" s="1"/>
  <c r="G59" i="14"/>
  <c r="G58" i="14"/>
  <c r="G57" i="14"/>
  <c r="G56" i="14"/>
  <c r="G55" i="14"/>
  <c r="G54" i="14"/>
  <c r="G53" i="14"/>
  <c r="G52" i="14"/>
  <c r="G51" i="14"/>
  <c r="G50" i="14"/>
  <c r="G60" i="14" s="1"/>
  <c r="G45" i="14"/>
  <c r="G44" i="14"/>
  <c r="G43" i="14"/>
  <c r="G42" i="14"/>
  <c r="G41" i="14"/>
  <c r="G40" i="14"/>
  <c r="G39" i="14"/>
  <c r="G38" i="14"/>
  <c r="G37" i="14"/>
  <c r="G36" i="14"/>
  <c r="G35" i="14"/>
  <c r="G34" i="14"/>
  <c r="G33" i="14"/>
  <c r="G32" i="14"/>
  <c r="G27" i="14"/>
  <c r="G26" i="14"/>
  <c r="G25" i="14"/>
  <c r="G24" i="14"/>
  <c r="G23" i="14"/>
  <c r="G22" i="14"/>
  <c r="G21" i="14"/>
  <c r="G20" i="14"/>
  <c r="G19" i="14"/>
  <c r="G18" i="14"/>
  <c r="G17" i="14"/>
  <c r="G16" i="14"/>
  <c r="G15" i="14"/>
  <c r="G14" i="14"/>
  <c r="G13" i="14"/>
  <c r="G12" i="14"/>
  <c r="G11" i="14"/>
  <c r="G10" i="14"/>
  <c r="G9" i="14"/>
  <c r="G8" i="14"/>
  <c r="G28" i="14" s="1"/>
  <c r="I76" i="1"/>
  <c r="I72" i="1"/>
  <c r="I71" i="1"/>
  <c r="I70" i="1"/>
  <c r="I69" i="1"/>
  <c r="I68" i="1"/>
  <c r="I67" i="1"/>
  <c r="I66" i="1"/>
  <c r="I65" i="1"/>
  <c r="I63" i="1"/>
  <c r="I61" i="1"/>
  <c r="I60" i="1"/>
  <c r="I58" i="1"/>
  <c r="I57" i="1"/>
  <c r="I56" i="1"/>
  <c r="I55" i="1"/>
  <c r="I54" i="1"/>
  <c r="I53" i="1"/>
  <c r="I52" i="1"/>
  <c r="I51" i="1"/>
  <c r="I50" i="1"/>
  <c r="I49" i="1"/>
  <c r="G8" i="12"/>
  <c r="O8" i="12"/>
  <c r="Q8" i="12"/>
  <c r="G9" i="12"/>
  <c r="I9" i="12"/>
  <c r="I8" i="12" s="1"/>
  <c r="K9" i="12"/>
  <c r="K8" i="12" s="1"/>
  <c r="M9" i="12"/>
  <c r="M8" i="12" s="1"/>
  <c r="O9" i="12"/>
  <c r="Q9" i="12"/>
  <c r="V9" i="12"/>
  <c r="V8" i="12" s="1"/>
  <c r="G12" i="12"/>
  <c r="M12" i="12" s="1"/>
  <c r="I12" i="12"/>
  <c r="I11" i="12" s="1"/>
  <c r="K12" i="12"/>
  <c r="O12" i="12"/>
  <c r="O11" i="12" s="1"/>
  <c r="Q12" i="12"/>
  <c r="Q11" i="12" s="1"/>
  <c r="V12" i="12"/>
  <c r="G14" i="12"/>
  <c r="M14" i="12" s="1"/>
  <c r="I14" i="12"/>
  <c r="K14" i="12"/>
  <c r="K11" i="12" s="1"/>
  <c r="O14" i="12"/>
  <c r="Q14" i="12"/>
  <c r="V14" i="12"/>
  <c r="V11" i="12" s="1"/>
  <c r="G16" i="12"/>
  <c r="I16" i="12"/>
  <c r="K16" i="12"/>
  <c r="M16" i="12"/>
  <c r="O16" i="12"/>
  <c r="Q16" i="12"/>
  <c r="V16" i="12"/>
  <c r="G18" i="12"/>
  <c r="M18" i="12" s="1"/>
  <c r="I18" i="12"/>
  <c r="K18" i="12"/>
  <c r="O18" i="12"/>
  <c r="Q18" i="12"/>
  <c r="V18" i="12"/>
  <c r="G21" i="12"/>
  <c r="M21" i="12" s="1"/>
  <c r="I21" i="12"/>
  <c r="K21" i="12"/>
  <c r="O21" i="12"/>
  <c r="Q21" i="12"/>
  <c r="V21" i="12"/>
  <c r="G23" i="12"/>
  <c r="M23" i="12" s="1"/>
  <c r="I23" i="12"/>
  <c r="K23" i="12"/>
  <c r="O23" i="12"/>
  <c r="Q23" i="12"/>
  <c r="V23" i="12"/>
  <c r="G25" i="12"/>
  <c r="I25" i="12"/>
  <c r="K25" i="12"/>
  <c r="M25" i="12"/>
  <c r="O25" i="12"/>
  <c r="Q25" i="12"/>
  <c r="V25" i="12"/>
  <c r="G29" i="12"/>
  <c r="M29" i="12" s="1"/>
  <c r="I29" i="12"/>
  <c r="K29" i="12"/>
  <c r="O29" i="12"/>
  <c r="Q29" i="12"/>
  <c r="V29" i="12"/>
  <c r="G32" i="12"/>
  <c r="M32" i="12" s="1"/>
  <c r="I32" i="12"/>
  <c r="K32" i="12"/>
  <c r="K31" i="12" s="1"/>
  <c r="O32" i="12"/>
  <c r="Q32" i="12"/>
  <c r="V32" i="12"/>
  <c r="V31" i="12" s="1"/>
  <c r="G34" i="12"/>
  <c r="I34" i="12"/>
  <c r="K34" i="12"/>
  <c r="M34" i="12"/>
  <c r="O34" i="12"/>
  <c r="Q34" i="12"/>
  <c r="V34" i="12"/>
  <c r="G36" i="12"/>
  <c r="I36" i="12"/>
  <c r="K36" i="12"/>
  <c r="M36" i="12"/>
  <c r="O36" i="12"/>
  <c r="O31" i="12" s="1"/>
  <c r="Q36" i="12"/>
  <c r="V36" i="12"/>
  <c r="G38" i="12"/>
  <c r="M38" i="12" s="1"/>
  <c r="I38" i="12"/>
  <c r="K38" i="12"/>
  <c r="O38" i="12"/>
  <c r="Q38" i="12"/>
  <c r="Q31" i="12" s="1"/>
  <c r="V38" i="12"/>
  <c r="G40" i="12"/>
  <c r="M40" i="12" s="1"/>
  <c r="I40" i="12"/>
  <c r="K40" i="12"/>
  <c r="O40" i="12"/>
  <c r="Q40" i="12"/>
  <c r="V40" i="12"/>
  <c r="G44" i="12"/>
  <c r="I44" i="12"/>
  <c r="K44" i="12"/>
  <c r="M44" i="12"/>
  <c r="O44" i="12"/>
  <c r="Q44" i="12"/>
  <c r="V44" i="12"/>
  <c r="G46" i="12"/>
  <c r="M46" i="12" s="1"/>
  <c r="I46" i="12"/>
  <c r="K46" i="12"/>
  <c r="O46" i="12"/>
  <c r="Q46" i="12"/>
  <c r="V46" i="12"/>
  <c r="G48" i="12"/>
  <c r="M48" i="12" s="1"/>
  <c r="I48" i="12"/>
  <c r="I31" i="12" s="1"/>
  <c r="K48" i="12"/>
  <c r="O48" i="12"/>
  <c r="Q48" i="12"/>
  <c r="V48" i="12"/>
  <c r="G50" i="12"/>
  <c r="M50" i="12" s="1"/>
  <c r="I50" i="12"/>
  <c r="K50" i="12"/>
  <c r="O50" i="12"/>
  <c r="Q50" i="12"/>
  <c r="V50" i="12"/>
  <c r="G52" i="12"/>
  <c r="I52" i="12"/>
  <c r="K52" i="12"/>
  <c r="M52" i="12"/>
  <c r="O52" i="12"/>
  <c r="Q52" i="12"/>
  <c r="V52" i="12"/>
  <c r="G54" i="12"/>
  <c r="I54" i="12"/>
  <c r="K54" i="12"/>
  <c r="M54" i="12"/>
  <c r="O54" i="12"/>
  <c r="Q54" i="12"/>
  <c r="V54" i="12"/>
  <c r="G56" i="12"/>
  <c r="M56" i="12" s="1"/>
  <c r="I56" i="12"/>
  <c r="K56" i="12"/>
  <c r="O56" i="12"/>
  <c r="Q56" i="12"/>
  <c r="V56" i="12"/>
  <c r="G58" i="12"/>
  <c r="M58" i="12" s="1"/>
  <c r="I58" i="12"/>
  <c r="K58" i="12"/>
  <c r="O58" i="12"/>
  <c r="Q58" i="12"/>
  <c r="V58" i="12"/>
  <c r="G60" i="12"/>
  <c r="I60" i="12"/>
  <c r="K60" i="12"/>
  <c r="M60" i="12"/>
  <c r="O60" i="12"/>
  <c r="Q60" i="12"/>
  <c r="V60" i="12"/>
  <c r="G62" i="12"/>
  <c r="K62" i="12"/>
  <c r="O62" i="12"/>
  <c r="V62" i="12"/>
  <c r="G63" i="12"/>
  <c r="M63" i="12" s="1"/>
  <c r="M62" i="12" s="1"/>
  <c r="I63" i="12"/>
  <c r="I62" i="12" s="1"/>
  <c r="K63" i="12"/>
  <c r="O63" i="12"/>
  <c r="Q63" i="12"/>
  <c r="Q62" i="12" s="1"/>
  <c r="V63" i="12"/>
  <c r="I65" i="12"/>
  <c r="K65" i="12"/>
  <c r="G66" i="12"/>
  <c r="I66" i="12"/>
  <c r="K66" i="12"/>
  <c r="M66" i="12"/>
  <c r="O66" i="12"/>
  <c r="Q66" i="12"/>
  <c r="V66" i="12"/>
  <c r="V65" i="12" s="1"/>
  <c r="G70" i="12"/>
  <c r="G65" i="12" s="1"/>
  <c r="I70" i="12"/>
  <c r="K70" i="12"/>
  <c r="M70" i="12"/>
  <c r="O70" i="12"/>
  <c r="O65" i="12" s="1"/>
  <c r="Q70" i="12"/>
  <c r="V70" i="12"/>
  <c r="G78" i="12"/>
  <c r="M78" i="12" s="1"/>
  <c r="I78" i="12"/>
  <c r="K78" i="12"/>
  <c r="O78" i="12"/>
  <c r="Q78" i="12"/>
  <c r="Q65" i="12" s="1"/>
  <c r="V78" i="12"/>
  <c r="G81" i="12"/>
  <c r="M81" i="12" s="1"/>
  <c r="I81" i="12"/>
  <c r="K81" i="12"/>
  <c r="O81" i="12"/>
  <c r="Q81" i="12"/>
  <c r="V81" i="12"/>
  <c r="G84" i="12"/>
  <c r="I84" i="12"/>
  <c r="K84" i="12"/>
  <c r="M84" i="12"/>
  <c r="O84" i="12"/>
  <c r="Q84" i="12"/>
  <c r="V84" i="12"/>
  <c r="G87" i="12"/>
  <c r="G88" i="12"/>
  <c r="M88" i="12" s="1"/>
  <c r="M87" i="12" s="1"/>
  <c r="I88" i="12"/>
  <c r="I87" i="12" s="1"/>
  <c r="K88" i="12"/>
  <c r="O88" i="12"/>
  <c r="O87" i="12" s="1"/>
  <c r="Q88" i="12"/>
  <c r="Q87" i="12" s="1"/>
  <c r="V88" i="12"/>
  <c r="G90" i="12"/>
  <c r="M90" i="12" s="1"/>
  <c r="I90" i="12"/>
  <c r="K90" i="12"/>
  <c r="K87" i="12" s="1"/>
  <c r="O90" i="12"/>
  <c r="Q90" i="12"/>
  <c r="V90" i="12"/>
  <c r="V87" i="12" s="1"/>
  <c r="K92" i="12"/>
  <c r="V92" i="12"/>
  <c r="G93" i="12"/>
  <c r="G92" i="12" s="1"/>
  <c r="I93" i="12"/>
  <c r="K93" i="12"/>
  <c r="M93" i="12"/>
  <c r="O93" i="12"/>
  <c r="O92" i="12" s="1"/>
  <c r="Q93" i="12"/>
  <c r="V93" i="12"/>
  <c r="G97" i="12"/>
  <c r="M97" i="12" s="1"/>
  <c r="M92" i="12" s="1"/>
  <c r="I97" i="12"/>
  <c r="I92" i="12" s="1"/>
  <c r="K97" i="12"/>
  <c r="O97" i="12"/>
  <c r="Q97" i="12"/>
  <c r="Q92" i="12" s="1"/>
  <c r="V97" i="12"/>
  <c r="G101" i="12"/>
  <c r="I101" i="12"/>
  <c r="O101" i="12"/>
  <c r="Q101" i="12"/>
  <c r="V101" i="12"/>
  <c r="G102" i="12"/>
  <c r="I102" i="12"/>
  <c r="K102" i="12"/>
  <c r="K101" i="12" s="1"/>
  <c r="M102" i="12"/>
  <c r="M101" i="12" s="1"/>
  <c r="O102" i="12"/>
  <c r="Q102" i="12"/>
  <c r="V102" i="12"/>
  <c r="G105" i="12"/>
  <c r="G106" i="12"/>
  <c r="M106" i="12" s="1"/>
  <c r="I106" i="12"/>
  <c r="I105" i="12" s="1"/>
  <c r="K106" i="12"/>
  <c r="O106" i="12"/>
  <c r="O105" i="12" s="1"/>
  <c r="Q106" i="12"/>
  <c r="Q105" i="12" s="1"/>
  <c r="V106" i="12"/>
  <c r="G108" i="12"/>
  <c r="M108" i="12" s="1"/>
  <c r="I108" i="12"/>
  <c r="K108" i="12"/>
  <c r="K105" i="12" s="1"/>
  <c r="O108" i="12"/>
  <c r="Q108" i="12"/>
  <c r="V108" i="12"/>
  <c r="V105" i="12" s="1"/>
  <c r="G110" i="12"/>
  <c r="I110" i="12"/>
  <c r="K110" i="12"/>
  <c r="M110" i="12"/>
  <c r="O110" i="12"/>
  <c r="Q110" i="12"/>
  <c r="V110" i="12"/>
  <c r="G112" i="12"/>
  <c r="I112" i="12"/>
  <c r="K112" i="12"/>
  <c r="M112" i="12"/>
  <c r="O112" i="12"/>
  <c r="Q112" i="12"/>
  <c r="V112" i="12"/>
  <c r="O120" i="12"/>
  <c r="Q120" i="12"/>
  <c r="G121" i="12"/>
  <c r="M121" i="12" s="1"/>
  <c r="I121" i="12"/>
  <c r="I120" i="12" s="1"/>
  <c r="K121" i="12"/>
  <c r="K120" i="12" s="1"/>
  <c r="O121" i="12"/>
  <c r="Q121" i="12"/>
  <c r="V121" i="12"/>
  <c r="V120" i="12" s="1"/>
  <c r="G123" i="12"/>
  <c r="I123" i="12"/>
  <c r="K123" i="12"/>
  <c r="M123" i="12"/>
  <c r="O123" i="12"/>
  <c r="Q123" i="12"/>
  <c r="V123" i="12"/>
  <c r="G124" i="12"/>
  <c r="G120" i="12" s="1"/>
  <c r="I124" i="12"/>
  <c r="K124" i="12"/>
  <c r="O124" i="12"/>
  <c r="Q124" i="12"/>
  <c r="V124" i="12"/>
  <c r="G126" i="12"/>
  <c r="M126" i="12" s="1"/>
  <c r="I126" i="12"/>
  <c r="K126" i="12"/>
  <c r="O126" i="12"/>
  <c r="Q126" i="12"/>
  <c r="V126" i="12"/>
  <c r="M128" i="12"/>
  <c r="I128" i="12"/>
  <c r="K128" i="12"/>
  <c r="O128" i="12"/>
  <c r="Q128" i="12"/>
  <c r="V128" i="12"/>
  <c r="V130" i="12"/>
  <c r="V132" i="12"/>
  <c r="G134" i="12"/>
  <c r="M134" i="12" s="1"/>
  <c r="I134" i="12"/>
  <c r="K134" i="12"/>
  <c r="O134" i="12"/>
  <c r="Q134" i="12"/>
  <c r="V134" i="12"/>
  <c r="G141" i="12"/>
  <c r="I141" i="12"/>
  <c r="K141" i="12"/>
  <c r="M141" i="12"/>
  <c r="O141" i="12"/>
  <c r="Q141" i="12"/>
  <c r="V141" i="12"/>
  <c r="G146" i="12"/>
  <c r="I146" i="12"/>
  <c r="K146" i="12"/>
  <c r="O146" i="12"/>
  <c r="Q146" i="12"/>
  <c r="V146" i="12"/>
  <c r="G149" i="12"/>
  <c r="M149" i="12" s="1"/>
  <c r="I149" i="12"/>
  <c r="I125" i="12" s="1"/>
  <c r="K149" i="12"/>
  <c r="O149" i="12"/>
  <c r="Q149" i="12"/>
  <c r="V149" i="12"/>
  <c r="G152" i="12"/>
  <c r="M152" i="12" s="1"/>
  <c r="I152" i="12"/>
  <c r="K152" i="12"/>
  <c r="O152" i="12"/>
  <c r="Q152" i="12"/>
  <c r="V152" i="12"/>
  <c r="G156" i="12"/>
  <c r="I156" i="12"/>
  <c r="K156" i="12"/>
  <c r="M156" i="12"/>
  <c r="O156" i="12"/>
  <c r="Q156" i="12"/>
  <c r="V156" i="12"/>
  <c r="G158" i="12"/>
  <c r="I158" i="12"/>
  <c r="K158" i="12"/>
  <c r="M158" i="12"/>
  <c r="O158" i="12"/>
  <c r="Q158" i="12"/>
  <c r="V158" i="12"/>
  <c r="G161" i="12"/>
  <c r="M161" i="12" s="1"/>
  <c r="I161" i="12"/>
  <c r="K161" i="12"/>
  <c r="O161" i="12"/>
  <c r="Q161" i="12"/>
  <c r="V161" i="12"/>
  <c r="G163" i="12"/>
  <c r="M163" i="12" s="1"/>
  <c r="I163" i="12"/>
  <c r="K163" i="12"/>
  <c r="O163" i="12"/>
  <c r="Q163" i="12"/>
  <c r="V163" i="12"/>
  <c r="G166" i="12"/>
  <c r="I166" i="12"/>
  <c r="K166" i="12"/>
  <c r="M166" i="12"/>
  <c r="O166" i="12"/>
  <c r="Q166" i="12"/>
  <c r="V166" i="12"/>
  <c r="G171" i="12"/>
  <c r="M171" i="12" s="1"/>
  <c r="I171" i="12"/>
  <c r="K171" i="12"/>
  <c r="O171" i="12"/>
  <c r="Q171" i="12"/>
  <c r="V171" i="12"/>
  <c r="G173" i="12"/>
  <c r="M173" i="12" s="1"/>
  <c r="I173" i="12"/>
  <c r="K173" i="12"/>
  <c r="O173" i="12"/>
  <c r="Q173" i="12"/>
  <c r="V173" i="12"/>
  <c r="G175" i="12"/>
  <c r="I175" i="12"/>
  <c r="K175" i="12"/>
  <c r="O175" i="12"/>
  <c r="Q175" i="12"/>
  <c r="G176" i="12"/>
  <c r="I176" i="12"/>
  <c r="K176" i="12"/>
  <c r="M176" i="12"/>
  <c r="M175" i="12" s="1"/>
  <c r="O176" i="12"/>
  <c r="Q176" i="12"/>
  <c r="V176" i="12"/>
  <c r="V175" i="12" s="1"/>
  <c r="O177" i="12"/>
  <c r="G178" i="12"/>
  <c r="G177" i="12" s="1"/>
  <c r="I178" i="12"/>
  <c r="I177" i="12" s="1"/>
  <c r="K178" i="12"/>
  <c r="O178" i="12"/>
  <c r="Q178" i="12"/>
  <c r="Q177" i="12" s="1"/>
  <c r="V178" i="12"/>
  <c r="G180" i="12"/>
  <c r="M180" i="12" s="1"/>
  <c r="I180" i="12"/>
  <c r="K180" i="12"/>
  <c r="K177" i="12" s="1"/>
  <c r="O180" i="12"/>
  <c r="Q180" i="12"/>
  <c r="V180" i="12"/>
  <c r="V177" i="12" s="1"/>
  <c r="G182" i="12"/>
  <c r="I182" i="12"/>
  <c r="K182" i="12"/>
  <c r="M182" i="12"/>
  <c r="O182" i="12"/>
  <c r="Q182" i="12"/>
  <c r="V182" i="12"/>
  <c r="G184" i="12"/>
  <c r="M184" i="12" s="1"/>
  <c r="I184" i="12"/>
  <c r="K184" i="12"/>
  <c r="O184" i="12"/>
  <c r="Q184" i="12"/>
  <c r="V184" i="12"/>
  <c r="G186" i="12"/>
  <c r="M186" i="12" s="1"/>
  <c r="I186" i="12"/>
  <c r="K186" i="12"/>
  <c r="O186" i="12"/>
  <c r="Q186" i="12"/>
  <c r="V186" i="12"/>
  <c r="O187" i="12"/>
  <c r="G188" i="12"/>
  <c r="M188" i="12" s="1"/>
  <c r="M187" i="12" s="1"/>
  <c r="I188" i="12"/>
  <c r="I187" i="12" s="1"/>
  <c r="K188" i="12"/>
  <c r="K187" i="12" s="1"/>
  <c r="O188" i="12"/>
  <c r="Q188" i="12"/>
  <c r="Q187" i="12" s="1"/>
  <c r="V188" i="12"/>
  <c r="V187" i="12" s="1"/>
  <c r="K189" i="12"/>
  <c r="O189" i="12"/>
  <c r="V189" i="12"/>
  <c r="G190" i="12"/>
  <c r="G189" i="12" s="1"/>
  <c r="I190" i="12"/>
  <c r="I189" i="12" s="1"/>
  <c r="K190" i="12"/>
  <c r="O190" i="12"/>
  <c r="Q190" i="12"/>
  <c r="Q189" i="12" s="1"/>
  <c r="V190" i="12"/>
  <c r="Q191" i="12"/>
  <c r="V191" i="12"/>
  <c r="I192" i="12"/>
  <c r="I191" i="12" s="1"/>
  <c r="K192" i="12"/>
  <c r="K191" i="12" s="1"/>
  <c r="O192" i="12"/>
  <c r="O191" i="12" s="1"/>
  <c r="Q192" i="12"/>
  <c r="V192" i="12"/>
  <c r="G193" i="12"/>
  <c r="G194" i="12"/>
  <c r="M194" i="12" s="1"/>
  <c r="I194" i="12"/>
  <c r="I193" i="12" s="1"/>
  <c r="K194" i="12"/>
  <c r="O194" i="12"/>
  <c r="O193" i="12" s="1"/>
  <c r="Q194" i="12"/>
  <c r="Q193" i="12" s="1"/>
  <c r="V194" i="12"/>
  <c r="G196" i="12"/>
  <c r="M196" i="12" s="1"/>
  <c r="I196" i="12"/>
  <c r="K196" i="12"/>
  <c r="K193" i="12" s="1"/>
  <c r="O196" i="12"/>
  <c r="Q196" i="12"/>
  <c r="V196" i="12"/>
  <c r="V193" i="12" s="1"/>
  <c r="G199" i="12"/>
  <c r="I199" i="12"/>
  <c r="K199" i="12"/>
  <c r="M199" i="12"/>
  <c r="O199" i="12"/>
  <c r="Q199" i="12"/>
  <c r="V199" i="12"/>
  <c r="G201" i="12"/>
  <c r="I201" i="12"/>
  <c r="K201" i="12"/>
  <c r="M201" i="12"/>
  <c r="O201" i="12"/>
  <c r="Q201" i="12"/>
  <c r="V201" i="12"/>
  <c r="G203" i="12"/>
  <c r="M203" i="12" s="1"/>
  <c r="I203" i="12"/>
  <c r="K203" i="12"/>
  <c r="O203" i="12"/>
  <c r="Q203" i="12"/>
  <c r="V203" i="12"/>
  <c r="G205" i="12"/>
  <c r="M205" i="12" s="1"/>
  <c r="I205" i="12"/>
  <c r="K205" i="12"/>
  <c r="O205" i="12"/>
  <c r="Q205" i="12"/>
  <c r="V205" i="12"/>
  <c r="G207" i="12"/>
  <c r="I207" i="12"/>
  <c r="K207" i="12"/>
  <c r="M207" i="12"/>
  <c r="O207" i="12"/>
  <c r="Q207" i="12"/>
  <c r="V207" i="12"/>
  <c r="G209" i="12"/>
  <c r="M209" i="12" s="1"/>
  <c r="I209" i="12"/>
  <c r="K209" i="12"/>
  <c r="O209" i="12"/>
  <c r="Q209" i="12"/>
  <c r="V209" i="12"/>
  <c r="G210" i="12"/>
  <c r="I210" i="12"/>
  <c r="O210" i="12"/>
  <c r="G211" i="12"/>
  <c r="M211" i="12" s="1"/>
  <c r="M210" i="12" s="1"/>
  <c r="I211" i="12"/>
  <c r="K211" i="12"/>
  <c r="K210" i="12" s="1"/>
  <c r="O211" i="12"/>
  <c r="Q211" i="12"/>
  <c r="Q210" i="12" s="1"/>
  <c r="V211" i="12"/>
  <c r="V210" i="12" s="1"/>
  <c r="G213" i="12"/>
  <c r="I213" i="12"/>
  <c r="K213" i="12"/>
  <c r="M213" i="12"/>
  <c r="O213" i="12"/>
  <c r="Q213" i="12"/>
  <c r="V213" i="12"/>
  <c r="O214" i="12"/>
  <c r="G215" i="12"/>
  <c r="M215" i="12" s="1"/>
  <c r="I215" i="12"/>
  <c r="I214" i="12" s="1"/>
  <c r="K215" i="12"/>
  <c r="O215" i="12"/>
  <c r="Q215" i="12"/>
  <c r="Q214" i="12" s="1"/>
  <c r="V215" i="12"/>
  <c r="G216" i="12"/>
  <c r="M216" i="12" s="1"/>
  <c r="I216" i="12"/>
  <c r="K216" i="12"/>
  <c r="K214" i="12" s="1"/>
  <c r="O216" i="12"/>
  <c r="Q216" i="12"/>
  <c r="V216" i="12"/>
  <c r="V214" i="12" s="1"/>
  <c r="G217" i="12"/>
  <c r="I217" i="12"/>
  <c r="K217" i="12"/>
  <c r="M217" i="12"/>
  <c r="O217" i="12"/>
  <c r="Q217" i="12"/>
  <c r="V217" i="12"/>
  <c r="G218" i="12"/>
  <c r="M218" i="12" s="1"/>
  <c r="I218" i="12"/>
  <c r="K218" i="12"/>
  <c r="O218" i="12"/>
  <c r="Q218" i="12"/>
  <c r="V218" i="12"/>
  <c r="G220" i="12"/>
  <c r="M220" i="12" s="1"/>
  <c r="I220" i="12"/>
  <c r="K220" i="12"/>
  <c r="O220" i="12"/>
  <c r="Q220" i="12"/>
  <c r="V220" i="12"/>
  <c r="G221" i="12"/>
  <c r="M221" i="12" s="1"/>
  <c r="I221" i="12"/>
  <c r="K221" i="12"/>
  <c r="O221" i="12"/>
  <c r="Q221" i="12"/>
  <c r="V221" i="12"/>
  <c r="G223" i="12"/>
  <c r="G222" i="12" s="1"/>
  <c r="I223" i="12"/>
  <c r="K223" i="12"/>
  <c r="M223" i="12"/>
  <c r="O223" i="12"/>
  <c r="O222" i="12" s="1"/>
  <c r="Q223" i="12"/>
  <c r="V223" i="12"/>
  <c r="G225" i="12"/>
  <c r="M225" i="12" s="1"/>
  <c r="I225" i="12"/>
  <c r="I222" i="12" s="1"/>
  <c r="K225" i="12"/>
  <c r="O225" i="12"/>
  <c r="Q225" i="12"/>
  <c r="Q222" i="12" s="1"/>
  <c r="V225" i="12"/>
  <c r="G226" i="12"/>
  <c r="M226" i="12" s="1"/>
  <c r="I226" i="12"/>
  <c r="K226" i="12"/>
  <c r="K222" i="12" s="1"/>
  <c r="O226" i="12"/>
  <c r="Q226" i="12"/>
  <c r="V226" i="12"/>
  <c r="V222" i="12" s="1"/>
  <c r="G227" i="12"/>
  <c r="I227" i="12"/>
  <c r="K227" i="12"/>
  <c r="M227" i="12"/>
  <c r="O227" i="12"/>
  <c r="Q227" i="12"/>
  <c r="V227" i="12"/>
  <c r="G228" i="12"/>
  <c r="M228" i="12" s="1"/>
  <c r="I228" i="12"/>
  <c r="K228" i="12"/>
  <c r="O228" i="12"/>
  <c r="Q228" i="12"/>
  <c r="V228" i="12"/>
  <c r="G231" i="12"/>
  <c r="M231" i="12" s="1"/>
  <c r="I231" i="12"/>
  <c r="K231" i="12"/>
  <c r="O231" i="12"/>
  <c r="Q231" i="12"/>
  <c r="V231" i="12"/>
  <c r="G232" i="12"/>
  <c r="M232" i="12" s="1"/>
  <c r="I232" i="12"/>
  <c r="K232" i="12"/>
  <c r="O232" i="12"/>
  <c r="Q232" i="12"/>
  <c r="V232" i="12"/>
  <c r="G233" i="12"/>
  <c r="I233" i="12"/>
  <c r="K233" i="12"/>
  <c r="M233" i="12"/>
  <c r="O233" i="12"/>
  <c r="Q233" i="12"/>
  <c r="V233" i="12"/>
  <c r="G234" i="12"/>
  <c r="M234" i="12" s="1"/>
  <c r="I234" i="12"/>
  <c r="K234" i="12"/>
  <c r="O234" i="12"/>
  <c r="Q234" i="12"/>
  <c r="V234" i="12"/>
  <c r="G236" i="12"/>
  <c r="M236" i="12" s="1"/>
  <c r="I236" i="12"/>
  <c r="K236" i="12"/>
  <c r="O236" i="12"/>
  <c r="Q236" i="12"/>
  <c r="V236" i="12"/>
  <c r="G238" i="12"/>
  <c r="M238" i="12" s="1"/>
  <c r="I238" i="12"/>
  <c r="K238" i="12"/>
  <c r="O238" i="12"/>
  <c r="Q238" i="12"/>
  <c r="V238" i="12"/>
  <c r="G239" i="12"/>
  <c r="I239" i="12"/>
  <c r="K239" i="12"/>
  <c r="M239" i="12"/>
  <c r="O239" i="12"/>
  <c r="Q239" i="12"/>
  <c r="V239" i="12"/>
  <c r="G241" i="12"/>
  <c r="M241" i="12" s="1"/>
  <c r="I241" i="12"/>
  <c r="K241" i="12"/>
  <c r="O241" i="12"/>
  <c r="Q241" i="12"/>
  <c r="V241" i="12"/>
  <c r="G242" i="12"/>
  <c r="I242" i="12"/>
  <c r="O242" i="12"/>
  <c r="Q242" i="12"/>
  <c r="G243" i="12"/>
  <c r="M243" i="12" s="1"/>
  <c r="M242" i="12" s="1"/>
  <c r="I243" i="12"/>
  <c r="K243" i="12"/>
  <c r="K242" i="12" s="1"/>
  <c r="O243" i="12"/>
  <c r="Q243" i="12"/>
  <c r="V243" i="12"/>
  <c r="V242" i="12" s="1"/>
  <c r="G246" i="12"/>
  <c r="I246" i="12"/>
  <c r="K246" i="12"/>
  <c r="M246" i="12"/>
  <c r="O246" i="12"/>
  <c r="Q246" i="12"/>
  <c r="V246" i="12"/>
  <c r="G248" i="12"/>
  <c r="K248" i="12"/>
  <c r="O248" i="12"/>
  <c r="V248" i="12"/>
  <c r="G249" i="12"/>
  <c r="M249" i="12" s="1"/>
  <c r="M248" i="12" s="1"/>
  <c r="I249" i="12"/>
  <c r="I248" i="12" s="1"/>
  <c r="K249" i="12"/>
  <c r="O249" i="12"/>
  <c r="Q249" i="12"/>
  <c r="Q248" i="12" s="1"/>
  <c r="V249" i="12"/>
  <c r="I251" i="12"/>
  <c r="K251" i="12"/>
  <c r="Q251" i="12"/>
  <c r="V251" i="12"/>
  <c r="G252" i="12"/>
  <c r="I252" i="12"/>
  <c r="K252" i="12"/>
  <c r="M252" i="12"/>
  <c r="O252" i="12"/>
  <c r="Q252" i="12"/>
  <c r="V252" i="12"/>
  <c r="G266" i="12"/>
  <c r="G251" i="12" s="1"/>
  <c r="I266" i="12"/>
  <c r="K266" i="12"/>
  <c r="O266" i="12"/>
  <c r="O251" i="12" s="1"/>
  <c r="Q266" i="12"/>
  <c r="V266" i="12"/>
  <c r="G268" i="12"/>
  <c r="I268" i="12"/>
  <c r="O268" i="12"/>
  <c r="Q268" i="12"/>
  <c r="G269" i="12"/>
  <c r="M269" i="12" s="1"/>
  <c r="M268" i="12" s="1"/>
  <c r="I269" i="12"/>
  <c r="K269" i="12"/>
  <c r="K268" i="12" s="1"/>
  <c r="O269" i="12"/>
  <c r="Q269" i="12"/>
  <c r="V269" i="12"/>
  <c r="V268" i="12" s="1"/>
  <c r="G274" i="12"/>
  <c r="G273" i="12" s="1"/>
  <c r="I73" i="1" s="1"/>
  <c r="I274" i="12"/>
  <c r="K274" i="12"/>
  <c r="K273" i="12" s="1"/>
  <c r="O274" i="12"/>
  <c r="O273" i="12" s="1"/>
  <c r="Q274" i="12"/>
  <c r="V274" i="12"/>
  <c r="V273" i="12" s="1"/>
  <c r="G275" i="12"/>
  <c r="M275" i="12" s="1"/>
  <c r="I275" i="12"/>
  <c r="K275" i="12"/>
  <c r="O275" i="12"/>
  <c r="Q275" i="12"/>
  <c r="Q273" i="12" s="1"/>
  <c r="V275" i="12"/>
  <c r="I276" i="12"/>
  <c r="K276" i="12"/>
  <c r="O276" i="12"/>
  <c r="Q276" i="12"/>
  <c r="G277" i="12"/>
  <c r="G276" i="12" s="1"/>
  <c r="I74" i="1" s="1"/>
  <c r="I277" i="12"/>
  <c r="K277" i="12"/>
  <c r="M277" i="12"/>
  <c r="M276" i="12" s="1"/>
  <c r="O277" i="12"/>
  <c r="Q277" i="12"/>
  <c r="V277" i="12"/>
  <c r="V276" i="12" s="1"/>
  <c r="G278" i="12"/>
  <c r="I75" i="1" s="1"/>
  <c r="G279" i="12"/>
  <c r="M279" i="12" s="1"/>
  <c r="M278" i="12" s="1"/>
  <c r="I279" i="12"/>
  <c r="I278" i="12" s="1"/>
  <c r="K279" i="12"/>
  <c r="K278" i="12" s="1"/>
  <c r="O279" i="12"/>
  <c r="O278" i="12" s="1"/>
  <c r="Q279" i="12"/>
  <c r="Q278" i="12" s="1"/>
  <c r="V279" i="12"/>
  <c r="V278" i="12" s="1"/>
  <c r="G280" i="12"/>
  <c r="I280" i="12"/>
  <c r="K280" i="12"/>
  <c r="O280" i="12"/>
  <c r="Q280" i="12"/>
  <c r="V280" i="12"/>
  <c r="G281" i="12"/>
  <c r="I281" i="12"/>
  <c r="K281" i="12"/>
  <c r="M281" i="12"/>
  <c r="M280" i="12" s="1"/>
  <c r="O281" i="12"/>
  <c r="Q281" i="12"/>
  <c r="V281" i="12"/>
  <c r="G284" i="12"/>
  <c r="M284" i="12" s="1"/>
  <c r="I284" i="12"/>
  <c r="I283" i="12" s="1"/>
  <c r="K284" i="12"/>
  <c r="O284" i="12"/>
  <c r="Q284" i="12"/>
  <c r="V284" i="12"/>
  <c r="G285" i="12"/>
  <c r="M285" i="12" s="1"/>
  <c r="I285" i="12"/>
  <c r="K285" i="12"/>
  <c r="O285" i="12"/>
  <c r="Q285" i="12"/>
  <c r="V285" i="12"/>
  <c r="G286" i="12"/>
  <c r="M286" i="12" s="1"/>
  <c r="I286" i="12"/>
  <c r="K286" i="12"/>
  <c r="O286" i="12"/>
  <c r="Q286" i="12"/>
  <c r="V286" i="12"/>
  <c r="G287" i="12"/>
  <c r="M287" i="12" s="1"/>
  <c r="I287" i="12"/>
  <c r="K287" i="12"/>
  <c r="O287" i="12"/>
  <c r="Q287" i="12"/>
  <c r="V287" i="12"/>
  <c r="G288" i="12"/>
  <c r="M288" i="12" s="1"/>
  <c r="I288" i="12"/>
  <c r="K288" i="12"/>
  <c r="O288" i="12"/>
  <c r="Q288" i="12"/>
  <c r="V288" i="12"/>
  <c r="G289" i="12"/>
  <c r="M289" i="12" s="1"/>
  <c r="I289" i="12"/>
  <c r="K289" i="12"/>
  <c r="O289" i="12"/>
  <c r="Q289" i="12"/>
  <c r="V289" i="12"/>
  <c r="G290" i="12"/>
  <c r="M290" i="12" s="1"/>
  <c r="I290" i="12"/>
  <c r="K290" i="12"/>
  <c r="O290" i="12"/>
  <c r="Q290" i="12"/>
  <c r="V290" i="12"/>
  <c r="G291" i="12"/>
  <c r="M291" i="12" s="1"/>
  <c r="I291" i="12"/>
  <c r="K291" i="12"/>
  <c r="O291" i="12"/>
  <c r="Q291" i="12"/>
  <c r="V291" i="12"/>
  <c r="I292" i="12"/>
  <c r="O292" i="12"/>
  <c r="Q292" i="12"/>
  <c r="G293" i="12"/>
  <c r="M293" i="12" s="1"/>
  <c r="M292" i="12" s="1"/>
  <c r="I293" i="12"/>
  <c r="K293" i="12"/>
  <c r="K292" i="12" s="1"/>
  <c r="O293" i="12"/>
  <c r="Q293" i="12"/>
  <c r="V293" i="12"/>
  <c r="V292" i="12" s="1"/>
  <c r="AE295" i="12"/>
  <c r="F40" i="1" s="1"/>
  <c r="I19" i="1"/>
  <c r="J28" i="1"/>
  <c r="J26" i="1"/>
  <c r="G38" i="1"/>
  <c r="F38" i="1"/>
  <c r="J23" i="1"/>
  <c r="J24" i="1"/>
  <c r="J25" i="1"/>
  <c r="J27" i="1"/>
  <c r="E24" i="1"/>
  <c r="E26" i="1"/>
  <c r="K125" i="12" l="1"/>
  <c r="O125" i="12"/>
  <c r="V125" i="12"/>
  <c r="Q125" i="12"/>
  <c r="Q283" i="12"/>
  <c r="V283" i="12"/>
  <c r="M283" i="12"/>
  <c r="O283" i="12"/>
  <c r="K283" i="12"/>
  <c r="G292" i="12"/>
  <c r="I78" i="1" s="1"/>
  <c r="I20" i="1" s="1"/>
  <c r="I18" i="1"/>
  <c r="I273" i="12"/>
  <c r="F41" i="1"/>
  <c r="F39" i="1"/>
  <c r="G187" i="12"/>
  <c r="H61" i="16"/>
  <c r="H42" i="16"/>
  <c r="H27" i="16"/>
  <c r="H14" i="16"/>
  <c r="H40" i="15"/>
  <c r="H31" i="15"/>
  <c r="H49" i="15"/>
  <c r="H48" i="15" s="1"/>
  <c r="H14" i="15"/>
  <c r="E10" i="13"/>
  <c r="E9" i="13"/>
  <c r="E11" i="13" s="1"/>
  <c r="M222" i="12"/>
  <c r="M193" i="12"/>
  <c r="M65" i="12"/>
  <c r="M105" i="12"/>
  <c r="M31" i="12"/>
  <c r="M214" i="12"/>
  <c r="M11" i="12"/>
  <c r="G11" i="12"/>
  <c r="G125" i="12"/>
  <c r="I59" i="1" s="1"/>
  <c r="G31" i="12"/>
  <c r="M274" i="12"/>
  <c r="M273" i="12" s="1"/>
  <c r="M190" i="12"/>
  <c r="M189" i="12" s="1"/>
  <c r="M178" i="12"/>
  <c r="M177" i="12" s="1"/>
  <c r="G214" i="12"/>
  <c r="G283" i="12"/>
  <c r="I77" i="1" s="1"/>
  <c r="M266" i="12"/>
  <c r="M251" i="12" s="1"/>
  <c r="M146" i="12"/>
  <c r="M125" i="12" s="1"/>
  <c r="M124" i="12"/>
  <c r="M120" i="12" s="1"/>
  <c r="I16" i="1" l="1"/>
  <c r="I62" i="1"/>
  <c r="F42" i="1"/>
  <c r="H13" i="16"/>
  <c r="H77" i="16" s="1"/>
  <c r="F192" i="12" s="1"/>
  <c r="G192" i="12" s="1"/>
  <c r="H13" i="15"/>
  <c r="H55" i="15" s="1"/>
  <c r="D15" i="13"/>
  <c r="E15" i="13" s="1"/>
  <c r="E16" i="13" s="1"/>
  <c r="E17" i="13" s="1"/>
  <c r="E12" i="13"/>
  <c r="M192" i="12" l="1"/>
  <c r="M191" i="12" s="1"/>
  <c r="G191" i="12"/>
  <c r="AF295" i="12"/>
  <c r="G23" i="1"/>
  <c r="A23" i="1" s="1"/>
  <c r="G40" i="1" l="1"/>
  <c r="H40" i="1" s="1"/>
  <c r="I40" i="1" s="1"/>
  <c r="G39" i="1"/>
  <c r="G41" i="1"/>
  <c r="H41" i="1" s="1"/>
  <c r="I41" i="1" s="1"/>
  <c r="I64" i="1"/>
  <c r="G295" i="12"/>
  <c r="A24" i="1"/>
  <c r="G24" i="1"/>
  <c r="I17" i="1" l="1"/>
  <c r="I21" i="1" s="1"/>
  <c r="I79" i="1"/>
  <c r="H39" i="1"/>
  <c r="G42" i="1"/>
  <c r="G25" i="1" l="1"/>
  <c r="G28" i="1"/>
  <c r="H42" i="1"/>
  <c r="I39" i="1"/>
  <c r="I42" i="1" s="1"/>
  <c r="J54" i="1"/>
  <c r="J61" i="1"/>
  <c r="J72" i="1"/>
  <c r="J60" i="1"/>
  <c r="J52" i="1"/>
  <c r="J66" i="1"/>
  <c r="J78" i="1"/>
  <c r="J53" i="1"/>
  <c r="J50" i="1"/>
  <c r="J59" i="1"/>
  <c r="J58" i="1"/>
  <c r="J75" i="1"/>
  <c r="J77" i="1"/>
  <c r="J65" i="1"/>
  <c r="J70" i="1"/>
  <c r="J74" i="1"/>
  <c r="J63" i="1"/>
  <c r="J56" i="1"/>
  <c r="J67" i="1"/>
  <c r="J73" i="1"/>
  <c r="J51" i="1"/>
  <c r="J76" i="1"/>
  <c r="J71" i="1"/>
  <c r="J62" i="1"/>
  <c r="J55" i="1"/>
  <c r="J57" i="1"/>
  <c r="J64" i="1"/>
  <c r="J69" i="1"/>
  <c r="J68" i="1"/>
  <c r="J49" i="1"/>
  <c r="J41" i="1" l="1"/>
  <c r="J39" i="1"/>
  <c r="J42" i="1" s="1"/>
  <c r="J40" i="1"/>
  <c r="J79" i="1"/>
  <c r="A25" i="1"/>
  <c r="G26" i="1" l="1"/>
  <c r="A27" i="1" s="1"/>
  <c r="A26"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Honsa Martin</author>
  </authors>
  <commentList>
    <comment ref="S6" authorId="0" shapeId="0" xr:uid="{842D6411-EFCF-44F9-993E-06C61414CE08}">
      <text>
        <r>
          <rPr>
            <sz val="9"/>
            <color indexed="81"/>
            <rFont val="Tahoma"/>
            <family val="2"/>
            <charset val="238"/>
          </rPr>
          <t>Jedná se o informaci, zda se jedná o položku, která je do rozpočtu zadána z cenové soustavy RTS, nebo vlastní.</t>
        </r>
      </text>
    </comment>
    <comment ref="T6" authorId="0" shapeId="0" xr:uid="{6E724F2D-4ED4-4F38-A9D4-AE28CA5BA1D1}">
      <text>
        <r>
          <rPr>
            <sz val="9"/>
            <color indexed="81"/>
            <rFont val="Tahoma"/>
            <family val="2"/>
            <charset val="238"/>
          </rPr>
          <t>Jedná se o název CÚ, která je zadána u položky rozpočtu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Honsa Martin</author>
  </authors>
  <commentList>
    <comment ref="S6" authorId="0" shapeId="0" xr:uid="{63990B3D-50ED-4402-98AB-640CF1C58DA9}">
      <text>
        <r>
          <rPr>
            <sz val="9"/>
            <color indexed="81"/>
            <rFont val="Tahoma"/>
            <family val="2"/>
            <charset val="238"/>
          </rPr>
          <t>Jedná se o informaci, zda se jedná o položku, která je do rozpočtu zadána z cenové soustavy RTS, nebo vlastní.</t>
        </r>
      </text>
    </comment>
    <comment ref="T6" authorId="0" shapeId="0" xr:uid="{D81462EA-2A38-463C-83D7-B3B0D1BCDFB6}">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<sst xmlns="http://schemas.openxmlformats.org/spreadsheetml/2006/main" count="3420" uniqueCount="1357">
  <si>
    <t>%</t>
  </si>
  <si>
    <t>Cena celkem</t>
  </si>
  <si>
    <t>Za zhotovitele</t>
  </si>
  <si>
    <t>Za objednatele</t>
  </si>
  <si>
    <t>Položkový rozpočet stavby</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</si>
  <si>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</si>
  <si>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</si>
  <si>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</si>
  <si>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</si>
  <si>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</si>
  <si>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</si>
  <si>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</si>
  <si>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</si>
  <si>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</si>
  <si>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</si>
  <si>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</si>
  <si>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</si>
  <si>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</si>
  <si>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</si>
  <si>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</si>
  <si>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</si>
  <si>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</si>
  <si>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</si>
  <si>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</si>
  <si>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</si>
  <si>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</si>
  <si>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</si>
  <si>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</si>
  <si>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</si>
  <si>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</si>
  <si>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</si>
  <si>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</si>
  <si>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</si>
  <si>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</si>
  <si>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</si>
  <si>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</si>
  <si>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</si>
  <si>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</si>
  <si>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</si>
  <si>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</si>
  <si>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</si>
  <si>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</si>
  <si>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</si>
  <si>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JPROJ22/09</t>
  </si>
  <si>
    <t>Půdní vestavba odbor.učeben ZŠ Rajhradice - I. etapa</t>
  </si>
  <si>
    <t>SO21</t>
  </si>
  <si>
    <t>I. etapa</t>
  </si>
  <si>
    <t>Objekt:</t>
  </si>
  <si>
    <t>Rozpočet:</t>
  </si>
  <si>
    <t>Půdní vestavba odbor.učeben ZŠ Rajhradice</t>
  </si>
  <si>
    <t>Stavba</t>
  </si>
  <si>
    <t>Celkem za stavbu</t>
  </si>
  <si>
    <t>CZK</t>
  </si>
  <si>
    <t>Rekapitulace dílů</t>
  </si>
  <si>
    <t>Typ dílu</t>
  </si>
  <si>
    <t>1</t>
  </si>
  <si>
    <t>Zemní práce</t>
  </si>
  <si>
    <t>3</t>
  </si>
  <si>
    <t>Svislé a kompletní konstrukce</t>
  </si>
  <si>
    <t>34</t>
  </si>
  <si>
    <t>Stěny a příčky</t>
  </si>
  <si>
    <t>342</t>
  </si>
  <si>
    <t>Stěny a příčky montované lehké</t>
  </si>
  <si>
    <t>61</t>
  </si>
  <si>
    <t>Úpravy povrchů vnitřní</t>
  </si>
  <si>
    <t>62</t>
  </si>
  <si>
    <t>Úpravy povrchů vnější</t>
  </si>
  <si>
    <t>64</t>
  </si>
  <si>
    <t>Výplně otvorů</t>
  </si>
  <si>
    <t>93</t>
  </si>
  <si>
    <t>Dokončovací práce inženýrských staveb</t>
  </si>
  <si>
    <t>94</t>
  </si>
  <si>
    <t>Lešení a stavební výtahy</t>
  </si>
  <si>
    <t>95</t>
  </si>
  <si>
    <t>Dokončovací konstrukce na pozemních stavbách</t>
  </si>
  <si>
    <t>96</t>
  </si>
  <si>
    <t>Bourání konstrukcí</t>
  </si>
  <si>
    <t>99</t>
  </si>
  <si>
    <t>Staveništní přesun hmot</t>
  </si>
  <si>
    <t>713</t>
  </si>
  <si>
    <t>Izolace tepelné</t>
  </si>
  <si>
    <t>720</t>
  </si>
  <si>
    <t>Zdravotechnická instalace</t>
  </si>
  <si>
    <t>722</t>
  </si>
  <si>
    <t>Vnitřní vodovod</t>
  </si>
  <si>
    <t>730</t>
  </si>
  <si>
    <t>Ústřední vytápění</t>
  </si>
  <si>
    <t>762</t>
  </si>
  <si>
    <t>Konstrukce tesařské</t>
  </si>
  <si>
    <t>764</t>
  </si>
  <si>
    <t>Konstrukce klempířské</t>
  </si>
  <si>
    <t>766</t>
  </si>
  <si>
    <t>Konstrukce truhlářské, okna a dveře</t>
  </si>
  <si>
    <t>767</t>
  </si>
  <si>
    <t>Konstrukce zámečnické</t>
  </si>
  <si>
    <t>776</t>
  </si>
  <si>
    <t>Podlahy povlakové</t>
  </si>
  <si>
    <t>783</t>
  </si>
  <si>
    <t>Nátěry</t>
  </si>
  <si>
    <t>784</t>
  </si>
  <si>
    <t>Malby</t>
  </si>
  <si>
    <t>786</t>
  </si>
  <si>
    <t>Zastiňující technika</t>
  </si>
  <si>
    <t>M21</t>
  </si>
  <si>
    <t>Elektromontáže</t>
  </si>
  <si>
    <t>M22</t>
  </si>
  <si>
    <t>Montáž sdělovací a zabezp. techniky</t>
  </si>
  <si>
    <t>M24</t>
  </si>
  <si>
    <t>Montáže vzduchotechnických zařízení</t>
  </si>
  <si>
    <t>M33</t>
  </si>
  <si>
    <t>Montáže dopravních zařízení a vah-výtahy</t>
  </si>
  <si>
    <t>D96</t>
  </si>
  <si>
    <t>Přesuny suti a vybouraných hmot</t>
  </si>
  <si>
    <t>PSU</t>
  </si>
  <si>
    <t>ON</t>
  </si>
  <si>
    <t>VN</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</si>
  <si>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</si>
  <si>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</si>
  <si>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</si>
  <si>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</si>
  <si>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</si>
  <si>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</si>
  <si>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</si>
  <si>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</si>
  <si>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</si>
  <si>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</si>
  <si>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</si>
  <si>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</si>
  <si>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</si>
  <si>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</si>
  <si>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</si>
  <si>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</si>
  <si>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</si>
  <si>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</si>
  <si>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</si>
  <si>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</si>
  <si>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</si>
  <si>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</si>
  <si>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</si>
  <si>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</si>
  <si>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</si>
  <si>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</si>
  <si>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</si>
  <si>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</si>
  <si>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180400020</t>
  </si>
  <si>
    <t>Založení trávníku s dodáním osiva parkového, v rovině</t>
  </si>
  <si>
    <t>m2</t>
  </si>
  <si>
    <t>RTS 24/ II</t>
  </si>
  <si>
    <t>Agregovaná položka</t>
  </si>
  <si>
    <t>Běžná</t>
  </si>
  <si>
    <t>POL2_1</t>
  </si>
  <si>
    <t>(42,6+1,2*2+10+18,66+0,45*2+1,2+47,26-15)*1,5</t>
  </si>
  <si>
    <t>VV</t>
  </si>
  <si>
    <t>310238211</t>
  </si>
  <si>
    <t>Zazdívka otvorů o ploše přes 0,25 m2 do 1 m2 ve zdivu nadzákladovém cihlami pálenými pro jakoukoliv maltu vápenocementovou</t>
  </si>
  <si>
    <t>m3</t>
  </si>
  <si>
    <t>Práce</t>
  </si>
  <si>
    <t>POL1_1</t>
  </si>
  <si>
    <t>pol.20 : 0,81*0,81*0,5</t>
  </si>
  <si>
    <t>317168131</t>
  </si>
  <si>
    <t>Překlad ...THERM KP 7 vysoký 70 x 238 x 1250 mm pro orientované uložení</t>
  </si>
  <si>
    <t>kus</t>
  </si>
  <si>
    <t>POL1_</t>
  </si>
  <si>
    <t>P6 : 1</t>
  </si>
  <si>
    <t>317168132</t>
  </si>
  <si>
    <t>Překlad ...THERM KP 7 vysoký 70 x 238 x 1500 mm pro orientované uložení</t>
  </si>
  <si>
    <t>P1 : 2</t>
  </si>
  <si>
    <t>317168133</t>
  </si>
  <si>
    <t>Překlady keramické montáž a dodávka nosné, délky 1750 mm, šířky 70 mm, výšky 238 mm</t>
  </si>
  <si>
    <t>P7 : 1</t>
  </si>
  <si>
    <t>P2 : 1</t>
  </si>
  <si>
    <t>340238211</t>
  </si>
  <si>
    <t>Zazdívka otvorů pl.1 m2,cihlami tl.zdi do 10 cm s použitím suché maltové směsi</t>
  </si>
  <si>
    <t>pol.21 : 1,3*0,6</t>
  </si>
  <si>
    <t>380941113</t>
  </si>
  <si>
    <t>Dodatečná helikální výztuž 1 prut, průměr 8 mm, 1128 MPa pevnost v tahu, uložení v drážce, v cihelném zdivu</t>
  </si>
  <si>
    <t>m</t>
  </si>
  <si>
    <t>předpoklad : 10,28+7,2+34,5*2+7,13</t>
  </si>
  <si>
    <t>317100012</t>
  </si>
  <si>
    <t>Dodatečné osazení prefabrikovaného překladu otvor šířky do 180 cm, vybourání rýhy, dodávka překladu</t>
  </si>
  <si>
    <t>P3 : 1</t>
  </si>
  <si>
    <t>317100013</t>
  </si>
  <si>
    <t>Dodatečná montáž překladu, otvor šířky do 240 cm vybourání rýhy, dodávka překladu</t>
  </si>
  <si>
    <t>Součtová</t>
  </si>
  <si>
    <t>POL2_</t>
  </si>
  <si>
    <t>P8 : 1</t>
  </si>
  <si>
    <t>342268111</t>
  </si>
  <si>
    <t>Podlaha sádrokartonová jednoduchá F 141, deska tl. 25 mm, podsyp 30 mm</t>
  </si>
  <si>
    <t>RTS 13/ I</t>
  </si>
  <si>
    <t>RTS 11/ I</t>
  </si>
  <si>
    <t>pdl1b</t>
  </si>
  <si>
    <t>416051221</t>
  </si>
  <si>
    <t>Podhledy sádrokartonovými akustické bezespáré podhledy akustické  bezespáré, dvouúrovňový ocelový rošt - hrana akustické sádrokartonové desky kolmo řezaná (pro technologii řezané spáry) rozměr desky</t>
  </si>
  <si>
    <t>2.06+2.07 : 60,3+63,2</t>
  </si>
  <si>
    <t>342268131</t>
  </si>
  <si>
    <t>Podlaha ze sádrokartonových desek  jednoduchá   dvě desky, tloušťky 12,5 mm</t>
  </si>
  <si>
    <t>342-17</t>
  </si>
  <si>
    <t>Samonosný SDK podhled  deska aku s PO odolností tl. 15mm, EI 30 DP1, TI 100mm  -viz specifikace v PD</t>
  </si>
  <si>
    <t>Vlastní</t>
  </si>
  <si>
    <t>Indiv</t>
  </si>
  <si>
    <t>117 : 9*2,5</t>
  </si>
  <si>
    <t>342-SDK 04</t>
  </si>
  <si>
    <t>SDK požární předstěna dle specifikace na výpise</t>
  </si>
  <si>
    <t>6,55*2,3-6,55*1,35+1,4*2,3+0,4*(1,35*3)</t>
  </si>
  <si>
    <t>6,465*2*2,3+16,745*2,58-3,4*1,35*2-5,1*1,35*2+0,4*1,35*8</t>
  </si>
  <si>
    <t>11,86*2,3-5,1*1,35-3,14*1,35-1,07*1,3+0,4*1,35*7</t>
  </si>
  <si>
    <t>342-SDK 05</t>
  </si>
  <si>
    <t>SDK podhled v šikmine dle specifikace na výpise</t>
  </si>
  <si>
    <t>11,06*5,1+0,5*(5,1+3,4+1,075)+6,465*7,8/2*2+(7+16,745)/2*5,3-0,78*1,398*7+0,6*(0,78+1,4)*2*7+(3,4*3+5,1*3+1,075)*0,4</t>
  </si>
  <si>
    <t>342-SDK 06</t>
  </si>
  <si>
    <t>SDK podhled dle specifikace ve výpise</t>
  </si>
  <si>
    <t>7*1,7</t>
  </si>
  <si>
    <t>342-SDK 07</t>
  </si>
  <si>
    <t>SDK podhled dle specifikace v příloze</t>
  </si>
  <si>
    <t>11,06*1,8</t>
  </si>
  <si>
    <t>342-SDK 10</t>
  </si>
  <si>
    <t>SDK podhled v šikmine dle specifikace dle výpisu</t>
  </si>
  <si>
    <t>6,55*4,16+3,4*0,5</t>
  </si>
  <si>
    <t>342-SDK 12</t>
  </si>
  <si>
    <t>6,55*3,2</t>
  </si>
  <si>
    <t>342-SDK 15</t>
  </si>
  <si>
    <t>Samonosný SDK podhled v šikmině - dle specifikace v příloze</t>
  </si>
  <si>
    <t>4,16*3</t>
  </si>
  <si>
    <t>342-SDK 16</t>
  </si>
  <si>
    <t>Samonosný SDK podhled dle specifikace v příloze</t>
  </si>
  <si>
    <t>3*3,3</t>
  </si>
  <si>
    <t>342-SDK 18</t>
  </si>
  <si>
    <t>Kazetový podhled dle specifikace na výpise</t>
  </si>
  <si>
    <t>317 : 9*2,5</t>
  </si>
  <si>
    <t>342-SDK 20</t>
  </si>
  <si>
    <t>Příčka tl. 180mm,2x opl, MW50mm, prostor pro vedení táhel</t>
  </si>
  <si>
    <t>4,3*(2,3+3,45)/2+(6,163-4,3)*3,45</t>
  </si>
  <si>
    <t>SDK 01</t>
  </si>
  <si>
    <t>Příčka SDK tl.150 mm,ocel.kce,2x oplášť., MAI 12,5 mm, EI 120mm - viz specifikace v PD</t>
  </si>
  <si>
    <t>4,3*(2,3+3,45)/2+(7,13-4,3)*3,45+4,3*(2,3+3,45)/2+(6,63-4,3)*3,45</t>
  </si>
  <si>
    <t>610991111</t>
  </si>
  <si>
    <t>Zakrývání výplní vnitřních otvorů, předmětů apod. fólií Pe 0,05-0,2 mm</t>
  </si>
  <si>
    <t>výplně otvorů : 1*1,35+3,4*1,35*5+1,075*1,35+5,1*1,35*3</t>
  </si>
  <si>
    <t>dveře : 2*2,4*2+1,62*2,1*2*2</t>
  </si>
  <si>
    <t>ostatní : 280</t>
  </si>
  <si>
    <t>612421615</t>
  </si>
  <si>
    <t>Omítky vnitřní stěn vápenné nebo vápenocementové v podlaží i ve schodišti hrubé zatřené</t>
  </si>
  <si>
    <t xml:space="preserve">vyrovnání podkladu : </t>
  </si>
  <si>
    <t>301 : 3*1,42+1,6*4,38+3,8*(4,38+3,25)/2*2+(1,95*2+1)*3,25+0,3*(2+3,25*2)</t>
  </si>
  <si>
    <t>(9,3*2+2,5*2)*3,25-1,625*2,1-1,9*2,325-2*2,97-2,5*2,97</t>
  </si>
  <si>
    <t>302 : 4,3*(2,3+3,75)/2+(7,13-4,3)*3,75+6,55*3,75-1,625*2,1+0,3*(1,625+2,2*2)</t>
  </si>
  <si>
    <t>315 : 11,06*3,75-1,6*2,1+0,2*(1,6+2,1*2)</t>
  </si>
  <si>
    <t>316 : 4,3*(2,3+3,75)/2+(10,3-4,3)*3,75-1,9*2,325</t>
  </si>
  <si>
    <t>Mezisoučet</t>
  </si>
  <si>
    <t>612421637</t>
  </si>
  <si>
    <t>Omítky vnitřní stěn vápenné nebo vápenocementové v podlaží i ve schodišti štukové</t>
  </si>
  <si>
    <t>Odkaz na mn. položky pořadí 26 : 231,18450</t>
  </si>
  <si>
    <t>oprava trhlin - odhad : 200</t>
  </si>
  <si>
    <t>612425931</t>
  </si>
  <si>
    <t>Omítka vápenná vnitřního ostění omítkou štukovou</t>
  </si>
  <si>
    <t>výměna dveří - 1.NP : (1+2*2)*2*0,5+(3*3)*0,5*2+(1+2*2)*2*0,5</t>
  </si>
  <si>
    <t>výměna dveří -2.NP : 0,5*3*3*2+0,5*2*(1+2*2)</t>
  </si>
  <si>
    <t>612481211</t>
  </si>
  <si>
    <t>Vyztužení povrchu vnitřních stěn sklotextilní síťovinou s dodávkou síťoviny a stěrkového tmelu</t>
  </si>
  <si>
    <t>622904121</t>
  </si>
  <si>
    <t>Očištění fasád ruční čištění ocelovým kartáčem,</t>
  </si>
  <si>
    <t>Odkaz na mn. položky pořadí 55 : 239,22500</t>
  </si>
  <si>
    <t>620-900</t>
  </si>
  <si>
    <t>Zapravení stávající fasády u nově budovaných prostupů vč případného lešení</t>
  </si>
  <si>
    <t>pol.20 - 1.NP - předpoklad : 1</t>
  </si>
  <si>
    <t>648991113</t>
  </si>
  <si>
    <t>Osazení parapetních desek z plastických hmot šířky nad 200 mm</t>
  </si>
  <si>
    <t>TV01 : 3,4*4</t>
  </si>
  <si>
    <t>TV02 : 5,1*3</t>
  </si>
  <si>
    <t>TV03 : 1,075</t>
  </si>
  <si>
    <t>60780017</t>
  </si>
  <si>
    <t>parapet vnitřní š = 500 mm; materiál - povrch laminátová fólie 0,6 mm; materiál - jádro vlhkuodolná DTD 16 mm; dekor bílý</t>
  </si>
  <si>
    <t>SPCM</t>
  </si>
  <si>
    <t>Specifikace</t>
  </si>
  <si>
    <t>POL3_0</t>
  </si>
  <si>
    <t>TV01 : 3,4*4*1,1</t>
  </si>
  <si>
    <t>TV02 : 5,1*3*1,1</t>
  </si>
  <si>
    <t>TV03 : 1,075*1,1</t>
  </si>
  <si>
    <t>931961112</t>
  </si>
  <si>
    <t>Vložky do dilatačních spár, miner. plst tl. 30 mm</t>
  </si>
  <si>
    <t>napojení příček : 3,6*2*0,2</t>
  </si>
  <si>
    <t>pod příčky : 0,2*(6,55+1,4+6,465*2+16,745+11,86+7,13+6,63+6,163)</t>
  </si>
  <si>
    <t>941941041</t>
  </si>
  <si>
    <t>Montáž lešení lehkého pracovního řadového s podlahami šířky od 1,00 do 1,20 m, výšky do 10 m</t>
  </si>
  <si>
    <t>17*10+18*10+17*10</t>
  </si>
  <si>
    <t>941941291</t>
  </si>
  <si>
    <t>Montáž lešení lehkého pracovního řadového s podlahami příplatek za každý další i započatý měsíc použití lešení  šířky od 1,00 do 1,20 m a výšky do 10 m</t>
  </si>
  <si>
    <t>Odkaz na mn. položky pořadí 35 : 520,00000</t>
  </si>
  <si>
    <t>941941841</t>
  </si>
  <si>
    <t>Demontáž lešení lehkého řadového s podlahami šířky přes 1 do 1,2 m, výšky do 10 m</t>
  </si>
  <si>
    <t>941955003</t>
  </si>
  <si>
    <t>Lešení lehké pomocné, výška podlahy do 2,5 m</t>
  </si>
  <si>
    <t>Odkaz na mn. položky pořadí 14 : 83,91660</t>
  </si>
  <si>
    <t>Odkaz na mn. položky pořadí 15 : 195,85367</t>
  </si>
  <si>
    <t>Odkaz na mn. položky pořadí 16 : 11,90000</t>
  </si>
  <si>
    <t>Odkaz na mn. položky pořadí 17 : 19,90800</t>
  </si>
  <si>
    <t>Odkaz na mn. položky pořadí 18 : 28,94800</t>
  </si>
  <si>
    <t>Odkaz na mn. položky pořadí 19 : 20,96000</t>
  </si>
  <si>
    <t>Odkaz na mn. položky pořadí 11 : 123,50000</t>
  </si>
  <si>
    <t>952901111</t>
  </si>
  <si>
    <t>Vyčištění budov a ostatních objektů budov bytové nebo občanské výstavby - zametení a umytí podlah, dlažeb, obkladů, schodů v místnostech, chodbách a schodištích, vyčištění a umytí oken, dveří s rámy,</t>
  </si>
  <si>
    <t>959-988</t>
  </si>
  <si>
    <t>Příprava pro osazení vybavení - LCD panel -specifikace v PD</t>
  </si>
  <si>
    <t>959-989</t>
  </si>
  <si>
    <t>Stavební přípomoci pro řemesla</t>
  </si>
  <si>
    <t>kpl</t>
  </si>
  <si>
    <t>963016111</t>
  </si>
  <si>
    <t>Demontáž sádrokartonových a sádrovláknitých podhledů z desek bez minerální izolace, na jednoduché ocelové konstrukci, 1x opláštěné tl. 12,5 mm</t>
  </si>
  <si>
    <t>pol.18+19 : (19,3+15,5)/2*4,205+(15,5+12,5)/2*2,505+7,945*4,2055+7,945*2,505+3,6*3,295+3,6*4+3*11+8,6*2,305+(16,8+8,6)*4,23+6,43*3,295/2*2</t>
  </si>
  <si>
    <t>968061125</t>
  </si>
  <si>
    <t>Vyvěšení nebo zavěšení dřevěných křídel dveří, plochy do 2 m2</t>
  </si>
  <si>
    <t>pol.22 : 1</t>
  </si>
  <si>
    <t>pol.25 : 1</t>
  </si>
  <si>
    <t>pol.1 : 1</t>
  </si>
  <si>
    <t>pol.2 : 1</t>
  </si>
  <si>
    <t>pol.3 : 1</t>
  </si>
  <si>
    <t>pol.12 : 1</t>
  </si>
  <si>
    <t>968072455</t>
  </si>
  <si>
    <t>Vybourání a vyjmutí kovových rámů a rolet rámů, včetně pomocného lešení o výšce podlahy do 1900 mm a pro zatížení do 1,5 kPa  (150 kg/m2) dveřních zárubní, plochy do 2 m2</t>
  </si>
  <si>
    <t>pol.22 : 0,8*2</t>
  </si>
  <si>
    <t>pol.25 : 0,9*2</t>
  </si>
  <si>
    <t>pol.3 : 0,9*2</t>
  </si>
  <si>
    <t>pol.12 : 0,9*2</t>
  </si>
  <si>
    <t>968072456</t>
  </si>
  <si>
    <t>Vybourání a vyjmutí kovových rámů a rolet rámů, včetně pomocného lešení o výšce podlahy do 1900 mm a pro zatížení do 1,5 kPa  (150 kg/m2) dveřních zárubní, plochy přes 2 m2</t>
  </si>
  <si>
    <t>pol.1 : 1,8*2,1</t>
  </si>
  <si>
    <t>pol.2 : 1,8*2,55</t>
  </si>
  <si>
    <t>968072746</t>
  </si>
  <si>
    <t>Vybourání a vyjmutí kovových rámů a rolet rámů, včetně pomocného lešení o výšce podlahy do 1900 mm a pro zatížení do 1,5 kPa  (150 kg/m2) stěn výkladních pevných nebo otvíravých, plochy do 4 m2</t>
  </si>
  <si>
    <t>pol.24 - 1.NP : 3*3</t>
  </si>
  <si>
    <t>pol. 24 - 2.NP : 3*3</t>
  </si>
  <si>
    <t>971033441</t>
  </si>
  <si>
    <t>Vybourání otv. zeď cihel. pl.0,25 m2, tl.30cm, MVC</t>
  </si>
  <si>
    <t>pol.26 : 2</t>
  </si>
  <si>
    <t>pol.28 : 1</t>
  </si>
  <si>
    <t>pol.27 : 2</t>
  </si>
  <si>
    <t>971033531</t>
  </si>
  <si>
    <t>Vybourání otvorů ve zdivu cihelném z jakýchkoliv cihel pálených  na jakoukoliv maltu vápenou nebo vápenocementovou, plochy do 1 m2, tloušťky do 150 mm</t>
  </si>
  <si>
    <t>971033541</t>
  </si>
  <si>
    <t>Vybourání otvorů ve zdivu cihelném z jakýchkoliv cihel pálených  na jakoukoliv maltu vápenou nebo vápenocementovou, plochy do 1 m2, tloušťky do 300 mm</t>
  </si>
  <si>
    <t>pol.30 : 1,53*0,65*0,3</t>
  </si>
  <si>
    <t>pol.30b : 1,67*0,97*0,3</t>
  </si>
  <si>
    <t>971033561</t>
  </si>
  <si>
    <t>Vybourání otvorů ve zdivu cihelném z jakýchkoliv cihel pálených  na jakoukoliv maltu vápenou nebo vápenocementovou, plochy do 1 m2, tloušťky do 600 mm</t>
  </si>
  <si>
    <t>971081521</t>
  </si>
  <si>
    <t>Vybourání otvorů příčky deskové 1,0 m2, tl. 10 cm</t>
  </si>
  <si>
    <t>pol.15 : 1,6*2,325</t>
  </si>
  <si>
    <t>pol.5 : 1,725*2,45</t>
  </si>
  <si>
    <t>978013191</t>
  </si>
  <si>
    <t>Otlučení omítek vápenných nebo vápenocementových vnitřních s vyškrabáním spár, s očištěním zdiva stěn, v rozsahu do 100 %</t>
  </si>
  <si>
    <t>stěny : 7,945*2,6+4,3*(2,6+3,3)/2+(3+7,945)*3,3+(11,6*2+1,68+0,81)*3,3-1,8*2,1-1,8*2,25-1,625*2,1-1,7*2,45</t>
  </si>
  <si>
    <t>12,6*3,3-1,7*2,45</t>
  </si>
  <si>
    <t>schodiště : 4,95*3,6*2+3*4,45+1,5*(4,45-3,6)*2+2,6*2,2*2</t>
  </si>
  <si>
    <t>969-765</t>
  </si>
  <si>
    <t>Demontáž střešních tašek alatí vč zařezání střešní okna</t>
  </si>
  <si>
    <t>střešním okna : 0,78*1,35*7</t>
  </si>
  <si>
    <t>971-34</t>
  </si>
  <si>
    <t xml:space="preserve">prostup střešním pláštěm </t>
  </si>
  <si>
    <t>pol.10 : 0,71*0,45</t>
  </si>
  <si>
    <t>999281108</t>
  </si>
  <si>
    <t>Přesun hmot pro opravy a údržbu do výšky 12 m</t>
  </si>
  <si>
    <t>t</t>
  </si>
  <si>
    <t>Přesun hmot</t>
  </si>
  <si>
    <t>POL7_1</t>
  </si>
  <si>
    <t>713121111</t>
  </si>
  <si>
    <t>Montáž tepelné izolace podlah  jednovrstvá, bez dodávky materiálu</t>
  </si>
  <si>
    <t>POL1_7</t>
  </si>
  <si>
    <t>713191100</t>
  </si>
  <si>
    <t>Izolace tepelné běžných konstrukcí - doplňky položení separační fólie, bez dodávky materiálu</t>
  </si>
  <si>
    <t>63150912.A</t>
  </si>
  <si>
    <t>deska izolační minerální vlákno; tl. 30,0 mm; součinitel tepelné vodivosti 0,033 W/mK; R = 1,050 m2K/W; obj. hmotnost 100,00 kg/m3; hydrofobizováno</t>
  </si>
  <si>
    <t>pdl1b*1,1</t>
  </si>
  <si>
    <t>693660196</t>
  </si>
  <si>
    <t>geotextilie směs přírodních a syntetických vláken; funkce separační, ochranná, filtrační; plošná hmotnost 700 g/m2</t>
  </si>
  <si>
    <t>RTS 23/ I</t>
  </si>
  <si>
    <t>RTS 19/ I</t>
  </si>
  <si>
    <t>Odkaz na mn. položky pořadí 60 : 257,84000*1,15</t>
  </si>
  <si>
    <t>998713102</t>
  </si>
  <si>
    <t>Přesun hmot pro izolace tepelné, výšky do 12 m</t>
  </si>
  <si>
    <t>POL7_7</t>
  </si>
  <si>
    <t>720-001</t>
  </si>
  <si>
    <t>ZTI</t>
  </si>
  <si>
    <t>722254110</t>
  </si>
  <si>
    <t>Demontáž požárního příslušenství hydrantových skříní</t>
  </si>
  <si>
    <t>soubor</t>
  </si>
  <si>
    <t>730-001</t>
  </si>
  <si>
    <t>UT</t>
  </si>
  <si>
    <t>762512245</t>
  </si>
  <si>
    <t>Položení podlah pod PVC šroubováním</t>
  </si>
  <si>
    <t>762595000</t>
  </si>
  <si>
    <t>Spojovací a ochranné prostředky k položení podlah</t>
  </si>
  <si>
    <t>Odkaz na mn. položky pořadí 72 : 20,04964</t>
  </si>
  <si>
    <t>pdl1b*0,015</t>
  </si>
  <si>
    <t>762811811</t>
  </si>
  <si>
    <t>Demontáž záklopů stropů vrchních, zapuštěných z hrubých prken tloušťky do 32 mm</t>
  </si>
  <si>
    <t>PDL1b</t>
  </si>
  <si>
    <t>762822120</t>
  </si>
  <si>
    <t>Stropnice montáž  z hraněného a polohraněného řeziva s trámovými výměnami, průřezové plochy přes 144 do 288 cm2</t>
  </si>
  <si>
    <t>předpoklad 4mb/m2 : pdl1b*4</t>
  </si>
  <si>
    <t>762911121</t>
  </si>
  <si>
    <t>Impregnace řeziva tlakovakuová</t>
  </si>
  <si>
    <t>60515247</t>
  </si>
  <si>
    <t>hranol SM; tl do 160,0 mm; š do 160 mm; l = 1000 až 4000 mm; jakost I</t>
  </si>
  <si>
    <t>pdl1b*4*0,1*0,18*1,08</t>
  </si>
  <si>
    <t>60726012.A</t>
  </si>
  <si>
    <t>Deska dřevoštěpková OSB 3, 4PD tl. 15 mm</t>
  </si>
  <si>
    <t>POL3_</t>
  </si>
  <si>
    <t>998762102</t>
  </si>
  <si>
    <t>Přesun hmot pro tesařské konstrukce, výšky do 12 m</t>
  </si>
  <si>
    <t>764814110</t>
  </si>
  <si>
    <t>Lemování trub na vlnité krytině, z lakovaného pozinkovaného plechu, průměr do 75 mm, dodávka a montáž</t>
  </si>
  <si>
    <t>K01 : 3</t>
  </si>
  <si>
    <t>998764102</t>
  </si>
  <si>
    <t>Přesun hmot pro klempířské konstr., výšky do 12 m</t>
  </si>
  <si>
    <t>00001</t>
  </si>
  <si>
    <t>veškeré dveře jsou uvažovány včetně dodávky a montáže zárubně a povrchové úpravy</t>
  </si>
  <si>
    <t>766-584</t>
  </si>
  <si>
    <t>D+M dveří 1.NP 1000x1970 EI 45 D2-C včetně zárubně, včetně povrchových úpravy</t>
  </si>
  <si>
    <t>766-585</t>
  </si>
  <si>
    <t>D+M dveří 2.NP 900x1970 EI 30 DP3-C včetně zárubně a povrchové úpravy</t>
  </si>
  <si>
    <t>766-T04</t>
  </si>
  <si>
    <t>D+M dveří 800x1970 EI 30 DP3-C dle specifikace ve výpisu</t>
  </si>
  <si>
    <t>1.NP : 1</t>
  </si>
  <si>
    <t>766620053</t>
  </si>
  <si>
    <t>Montáž oken dřevěných, střešních, světlovodů střešní okno do dřevěné konstrukce, včetně dodávky okna a lemování rozměr 78 x 140 cm</t>
  </si>
  <si>
    <t>POL2_7</t>
  </si>
  <si>
    <t>998766202</t>
  </si>
  <si>
    <t>Přesun hmot pro truhlářské konstr., výšky do 12 m</t>
  </si>
  <si>
    <t>767137801</t>
  </si>
  <si>
    <t>Demontáž stěn a příček z plechu příček sádrokartonových  roštu</t>
  </si>
  <si>
    <t>předstěny : 4*3,5+6,5*(3,5+2,6)/2+6,43*2,6+(7,925+0,4+0,54+0,465+7,53+23,6)*2,6</t>
  </si>
  <si>
    <t>0001</t>
  </si>
  <si>
    <t>Veškeré dveře jsou uvažovány včetně dodávky a montáže zárubně včetně povrchové úpravy</t>
  </si>
  <si>
    <t>766-D04</t>
  </si>
  <si>
    <t>D+M dveří 1600x2100 EI15 DP3-C  dle specifikace ve výpisu</t>
  </si>
  <si>
    <t>766-D05</t>
  </si>
  <si>
    <t>D+M dveří 1625x2100 EI 15 DP3-C dle specifikace ve výpisu</t>
  </si>
  <si>
    <t>767-D01</t>
  </si>
  <si>
    <t>D+M stěny D01 3000 x 3000 EI 30 DP3-C dle specifikace na výpisu výrobků</t>
  </si>
  <si>
    <t>2.NP : 1</t>
  </si>
  <si>
    <t>767-D02</t>
  </si>
  <si>
    <t>D+M stěny 2500x2970 EI 15 DP3-S dle specifikace na výpisu</t>
  </si>
  <si>
    <t>767-D03</t>
  </si>
  <si>
    <t>D+M dveří D03 1900 x 2325 EI 15 DP3-C</t>
  </si>
  <si>
    <t>767-Z01</t>
  </si>
  <si>
    <t>D+M revizní dvířka 600x600 dle specifikace na výpisu</t>
  </si>
  <si>
    <t>767-Z02</t>
  </si>
  <si>
    <t>D+M zábradlí dle specifikace ve výpisu</t>
  </si>
  <si>
    <t>4,3+4,3</t>
  </si>
  <si>
    <t>767-Z03</t>
  </si>
  <si>
    <t>D+M madla dle specifikace na výpisu</t>
  </si>
  <si>
    <t>4,3*2</t>
  </si>
  <si>
    <t>767-Z04</t>
  </si>
  <si>
    <t>D+M zábradlí schodiště dle specifikace na výpisu</t>
  </si>
  <si>
    <t>767-859</t>
  </si>
  <si>
    <t>D+M táhel včetně kotvení a povrchové úpravy</t>
  </si>
  <si>
    <t>6,8*4</t>
  </si>
  <si>
    <t>998767202</t>
  </si>
  <si>
    <t>Přesun hmot pro zámečnické konstr., výšky do 12 m</t>
  </si>
  <si>
    <t>776520010</t>
  </si>
  <si>
    <t>Podlahy povlakové podlahovina homogenní protiskluzná, tl. 2,0 mm, z pásů, včetně soklíku, bez vyrovnání podkladu</t>
  </si>
  <si>
    <t>Odkaz na mn. položky pořadí 97 : 46,70000*-1</t>
  </si>
  <si>
    <t>776570020</t>
  </si>
  <si>
    <t>Podlaha povlaková textilní lepená, soklík koberec zátěžový</t>
  </si>
  <si>
    <t>m.č.302 : 46,7</t>
  </si>
  <si>
    <t>783992000</t>
  </si>
  <si>
    <t>Nátěr bezpečnostními barvami šrafováním</t>
  </si>
  <si>
    <t>barevné vyznačení stupnů schodiště : 0,165*1,5*8</t>
  </si>
  <si>
    <t>784191101</t>
  </si>
  <si>
    <t>Příprava povrchu Penetrace (napouštění) podkladu disperzní, jednonásobná</t>
  </si>
  <si>
    <t>Odkaz na mn. položky pořadí 28 : 33,00000</t>
  </si>
  <si>
    <t>Odkaz na mn. položky pořadí 27 : 431,18450</t>
  </si>
  <si>
    <t>Odkaz na mn. položky pořadí 23 : 18,78985*2</t>
  </si>
  <si>
    <t>Odkaz na mn. položky pořadí 24 : 42,52700*2</t>
  </si>
  <si>
    <t>Odkaz na mn. položky pořadí 20 : 12,48000</t>
  </si>
  <si>
    <t>Odkaz na mn. položky pořadí 21 : 9,90000</t>
  </si>
  <si>
    <t>784195212</t>
  </si>
  <si>
    <t>Malby z malířských směsí otěruvzdorných,  , bělost 82 %, dvojnásobné</t>
  </si>
  <si>
    <t>Odkaz na mn. položky pořadí 99 : 1094,18447</t>
  </si>
  <si>
    <t>786-001</t>
  </si>
  <si>
    <t>D+M screenové rolety včetně galerie  -specifikace viz výpis výrobků</t>
  </si>
  <si>
    <t>R-položka</t>
  </si>
  <si>
    <t>POL12_1</t>
  </si>
  <si>
    <t>OV2 : 1,69*1,35*8</t>
  </si>
  <si>
    <t>OV3 : 1,7*1,35*9</t>
  </si>
  <si>
    <t>OV5 : 1,08*1,35</t>
  </si>
  <si>
    <t>210-001</t>
  </si>
  <si>
    <t>Elektroinstalace</t>
  </si>
  <si>
    <t>POL1_9</t>
  </si>
  <si>
    <t>210-99</t>
  </si>
  <si>
    <t>Demontáž rozvaděče</t>
  </si>
  <si>
    <t>220-001</t>
  </si>
  <si>
    <t>slaboproud a MaR</t>
  </si>
  <si>
    <t>240-001</t>
  </si>
  <si>
    <t>VZT</t>
  </si>
  <si>
    <t>M33-001</t>
  </si>
  <si>
    <t>D+M bezbarierové plošiny</t>
  </si>
  <si>
    <t>OV1 : 1</t>
  </si>
  <si>
    <t>979086112</t>
  </si>
  <si>
    <t>Nakládání nebo překládání suti a vybouraných hmot</t>
  </si>
  <si>
    <t>Přesun suti</t>
  </si>
  <si>
    <t>POL8_9</t>
  </si>
  <si>
    <t>979011211</t>
  </si>
  <si>
    <t>Svislá doprava suti a vybour. hmot za 2.NP nošením</t>
  </si>
  <si>
    <t>979011219</t>
  </si>
  <si>
    <t>Přípl.k svislé dopr.suti za každé další NP nošením</t>
  </si>
  <si>
    <t>979081111</t>
  </si>
  <si>
    <t>Odvoz suti a vybour. hmot na skládku do 1 km kontejnerem 4 t</t>
  </si>
  <si>
    <t>979081121</t>
  </si>
  <si>
    <t>Příplatek k odvozu za každý další 1 km kontejnerem 4 t</t>
  </si>
  <si>
    <t>979990107</t>
  </si>
  <si>
    <t>Poplatek za uložení suti - směs betonu, cihel, dřeva, skupina odpadu 170904</t>
  </si>
  <si>
    <t>979087311</t>
  </si>
  <si>
    <t>Vodorovné přemístění suti nošením do 10 m</t>
  </si>
  <si>
    <t>979087391</t>
  </si>
  <si>
    <t>Příplatek za nošení suti každých dalších 10 m</t>
  </si>
  <si>
    <t>005121 R</t>
  </si>
  <si>
    <t>Soubor</t>
  </si>
  <si>
    <t>VRN</t>
  </si>
  <si>
    <t>POL99_2</t>
  </si>
  <si>
    <t>SUM</t>
  </si>
  <si>
    <t>Proměnné:</t>
  </si>
  <si>
    <t/>
  </si>
  <si>
    <t>VAR</t>
  </si>
  <si>
    <t>m.č.301+302+315+316+317 : 2*3+46,7+73,18+109,46+9*2,5</t>
  </si>
  <si>
    <t>Poznámky uchazeče k zadání</t>
  </si>
  <si>
    <t>POPUZIV</t>
  </si>
  <si>
    <t>END</t>
  </si>
  <si>
    <t>Rajhradice, vestavba učeben ZŠ Rajhradice</t>
  </si>
  <si>
    <t>Rozpočet 5425-01-25</t>
  </si>
  <si>
    <t>Rekapitulace rozpočtu</t>
  </si>
  <si>
    <t>HLAVA III.</t>
  </si>
  <si>
    <t>Základní rozpočtové náklady</t>
  </si>
  <si>
    <t>Dodávky celkem</t>
  </si>
  <si>
    <t>Montážní práce a služby celkem</t>
  </si>
  <si>
    <t>Celkem bez DPH</t>
  </si>
  <si>
    <t>Daň z přidané hodnoty (DPH)</t>
  </si>
  <si>
    <t xml:space="preserve">Sazba DPH </t>
  </si>
  <si>
    <t>21% z</t>
  </si>
  <si>
    <t>DPH Celkem</t>
  </si>
  <si>
    <t>Celkem s DPH</t>
  </si>
  <si>
    <t>Zpracoval:</t>
  </si>
  <si>
    <t>Petr Vítek</t>
  </si>
  <si>
    <t>Příprava kabelových tras, montáž + dodávka</t>
  </si>
  <si>
    <t>No.</t>
  </si>
  <si>
    <t>Popis položky</t>
  </si>
  <si>
    <t>Počet</t>
  </si>
  <si>
    <t>Svorka uzemňovací (mont. vč. materiálu)</t>
  </si>
  <si>
    <t>ks</t>
  </si>
  <si>
    <t>Změření zemního odporu</t>
  </si>
  <si>
    <t>CY 6H</t>
  </si>
  <si>
    <t>Vodič v trubkovodu CY 6</t>
  </si>
  <si>
    <t>Prostup zdivem (vrtání do pr.50) z tvrdě pál.cih.,stř.tvrd.kamene,tl.65cm</t>
  </si>
  <si>
    <t>Prostup stropem (vrtání do pr. 150)</t>
  </si>
  <si>
    <t>Krabice ø  68 pod omítku vč. vysekání lůžka  (mont. vč. materiálu)</t>
  </si>
  <si>
    <t>Krabice ø  97 pod omítku vč. vysekání lůžka (mont. vč. materiálu)</t>
  </si>
  <si>
    <t>Krabice 100x100 pod omítku vč. vysekání lůžka (mont. vč. materiálu)</t>
  </si>
  <si>
    <t>Vyhledání vývodu, krabice</t>
  </si>
  <si>
    <t>Odvíčkování a zavíčkování krabice na závit</t>
  </si>
  <si>
    <t>Odvíčkování a zavíčkování krabice na 4 šrouby</t>
  </si>
  <si>
    <t>Trubka ohebná PVC  pod omítkou 25 mm (mont. vč. materiálu)</t>
  </si>
  <si>
    <t>Trubka ohebná PVC pod omítkou 50 mm (mont. vč. materiálu)</t>
  </si>
  <si>
    <t>Trubka ohebná PE v podlaze 110 mm (mont. vč. materiálu)</t>
  </si>
  <si>
    <t>Značení trasy vedení</t>
  </si>
  <si>
    <t>Vodič v trubkovodu AY 2,5</t>
  </si>
  <si>
    <t>AY 2,5 B</t>
  </si>
  <si>
    <t>Podparapetní žlab 160/65</t>
  </si>
  <si>
    <t>Drátěný ocelový žlab 100/50, včetně spojovacího materiálu, příchytek a instalace</t>
  </si>
  <si>
    <t>Rozvod univerzální kabeláže - montáž</t>
  </si>
  <si>
    <t>Montáž 19" panelu do 24 portů RJ 45 - nestín.</t>
  </si>
  <si>
    <t>Uložení kabelu 5.-6.kat. nestín. do trubky, žlabu, na rošt</t>
  </si>
  <si>
    <t>MONTÁŽ RACKU NAD 40 HU</t>
  </si>
  <si>
    <t>Ukončení - forma na kabelu 5.-6.kat. nestín.</t>
  </si>
  <si>
    <t>Měření 1 segmentu kabelu 5.-6.kat. nestín.</t>
  </si>
  <si>
    <t>Sestavení a montáž zásuvky do 2 modulů RJ 45</t>
  </si>
  <si>
    <t>Montáž modulu zásuvky RJ 45 - nestín.</t>
  </si>
  <si>
    <t>Údaj do měř. protokolu pro 1 segment sítě 5.-6. kat. nestín.</t>
  </si>
  <si>
    <t>Kompletace a vyhotovení měřícího protokolu</t>
  </si>
  <si>
    <t>hod</t>
  </si>
  <si>
    <t>Úpravy stávajících prvků ve skříni RACK</t>
  </si>
  <si>
    <t>Závěrečné práce ve skříni RACK</t>
  </si>
  <si>
    <t>Pomocné montážní práce</t>
  </si>
  <si>
    <t>Nezměřitelné pracovní výkony</t>
  </si>
  <si>
    <t>Rozvod univerzální kabeláže - dodávka</t>
  </si>
  <si>
    <t>stojanový rozvaděč, 19",  v. 45U (2105mm) , h. 800 mm, š. 800mm, ECONOMY, RAL7035</t>
  </si>
  <si>
    <t>Vent.j.spodní(horní)220V/60W  4 ventil. ,termostat RAL7035</t>
  </si>
  <si>
    <t>PowerCat 5 propojovací kabel UTP kat.6, 2 metry, šedý</t>
  </si>
  <si>
    <t>Modul RJ45, EIA 568B, kat. 6, přímý se záclonkou, bílý</t>
  </si>
  <si>
    <t>Zásuvka RJ45,1M, Cat 6, bílá, UTP do PK modul 22x45</t>
  </si>
  <si>
    <t>Kabel UTP, PowerCat, kat.6,  4páry</t>
  </si>
  <si>
    <t>PowerCat patch panel 1U, 24xRJ45, kat. 6, 568B</t>
  </si>
  <si>
    <t>Kryt zásuvky komunikační</t>
  </si>
  <si>
    <t>upevňovací třmen pro 2 moduly RJ45</t>
  </si>
  <si>
    <t xml:space="preserve">Rámeček pro elektroinstalační přístroje jednonásobný  </t>
  </si>
  <si>
    <t>Rozvod datové sítě - montáž</t>
  </si>
  <si>
    <t>MONTAZ SWITCHE 100/1000Mbps</t>
  </si>
  <si>
    <t>KUS</t>
  </si>
  <si>
    <t>Rozvod datové sítě - dodávka</t>
  </si>
  <si>
    <t>Switch 24x10/100TX RJ-45 2x1000LX SC</t>
  </si>
  <si>
    <t>UPC 1000VA rack 1U</t>
  </si>
  <si>
    <t>Jednotný čas - montáž</t>
  </si>
  <si>
    <t>Montáž podružných hodin</t>
  </si>
  <si>
    <t>Kabel CYKY 2x1,5 ve zdi, v trubkách, žlabech</t>
  </si>
  <si>
    <t>Jednotný čas - dodávka</t>
  </si>
  <si>
    <t>Hodiny podružné – 40 cm, 2 str. boční/stropní</t>
  </si>
  <si>
    <t>Hodiny podružné – 40 cm, nástěnné, jednostranné</t>
  </si>
  <si>
    <t>Kabel CYKY 2x1,5, B2ca, s1, d1</t>
  </si>
  <si>
    <t>Zvonková signalizace - montáž</t>
  </si>
  <si>
    <t>Montáž zvonku</t>
  </si>
  <si>
    <t>Montáž svorkorkovnice</t>
  </si>
  <si>
    <t>Zvonková signalizace - dodávka</t>
  </si>
  <si>
    <t>Zvonek školní 75 V</t>
  </si>
  <si>
    <t>Svorkovnice šroubová</t>
  </si>
  <si>
    <t>Rozvod rozhlasu - montáž</t>
  </si>
  <si>
    <t>Kabel CYKY 4x1,5 ve zdi, v trubkách, žlabech</t>
  </si>
  <si>
    <t>Ukončení CYKY (nebo pod.)  4 x 1.5 nebo 2.5 mm2</t>
  </si>
  <si>
    <t>Svorkovnice do krabic svorka 4 pólová,</t>
  </si>
  <si>
    <t>Měření výstupu ústředny</t>
  </si>
  <si>
    <t>Montáž kompletního reproduktoru, nástěnný/stropní</t>
  </si>
  <si>
    <t>Zkoušení reproduktorů při 1 prog.ústř.</t>
  </si>
  <si>
    <t>Revize stávající ústředny</t>
  </si>
  <si>
    <t>Rozvod rozhlasu - dodávka</t>
  </si>
  <si>
    <t>Nástěnný reproduktor 6W, 100V. svorkovnice</t>
  </si>
  <si>
    <t>podložka pro montáž na stěnu</t>
  </si>
  <si>
    <t>CYKY 2x1,5, B2ca, s1, d1</t>
  </si>
  <si>
    <t>El. zabezpečovací signalizace - montáž</t>
  </si>
  <si>
    <t>Kabel pro sběrnici</t>
  </si>
  <si>
    <t>Forma kabelová do délky 0,5 m na kabelu do 5x2</t>
  </si>
  <si>
    <t>MONT CIDLA INFRAPASIVNIHO</t>
  </si>
  <si>
    <t>MONTÁŽ MAGNETU</t>
  </si>
  <si>
    <t>MONTÁŽ VÝSTUPU</t>
  </si>
  <si>
    <t>MONTÁŽ KONCENTRÁTORU</t>
  </si>
  <si>
    <t>El. zabezpečovací signalizace - dodávka</t>
  </si>
  <si>
    <t>Systémový sběrnicový kabel, B2ca, s1, d1</t>
  </si>
  <si>
    <t>Infradetektor systémový, sběrnicový</t>
  </si>
  <si>
    <t>Sběrnicový hlásič kouře a teploty</t>
  </si>
  <si>
    <t>Tlačítkový hlásič požárního poplachu</t>
  </si>
  <si>
    <t>Přídržný magnet 24V s distanční trubkou</t>
  </si>
  <si>
    <t>Deska s přídržnou plochou pro magnet</t>
  </si>
  <si>
    <t>Síťový napaječ pro magnety 24V/1,5A</t>
  </si>
  <si>
    <t>Uvolňovací tlačítko</t>
  </si>
  <si>
    <t>Jednotka pro řízení magnetů (např FSA koppler)</t>
  </si>
  <si>
    <t>Skříň pro koppler</t>
  </si>
  <si>
    <t>Rozbočovač sběrnice</t>
  </si>
  <si>
    <t>Sběrnicový signálový modul výstupů</t>
  </si>
  <si>
    <t>Krabice podomítková, s tamper kontaktem</t>
  </si>
  <si>
    <t>Ozvučení učeben - montáž</t>
  </si>
  <si>
    <t>Montáž reproduktoru na podhled</t>
  </si>
  <si>
    <t>Montáž panelu do parapetního kanálu</t>
  </si>
  <si>
    <t>Montáž kabelu do trubky, lišty</t>
  </si>
  <si>
    <t>Ozvučení učeben - dodávka</t>
  </si>
  <si>
    <t>Set 2ks třípásmových reproduktorů 2x40W, regulace úrovně + 2pásmové korekce, bílý</t>
  </si>
  <si>
    <t>Nástěnný přípojný panel, 1x vstup Mic + 1x vstup stereo RCA, bílý</t>
  </si>
  <si>
    <t>Vokální dynamický drátový mikrofon s vypínačem</t>
  </si>
  <si>
    <t>Reproduktorový kabel 2x1,5</t>
  </si>
  <si>
    <t>Mikrofonní kabel 2x0,23</t>
  </si>
  <si>
    <t>Domácí telefon-montáž</t>
  </si>
  <si>
    <t>Montáž přístroje dom. telefonu</t>
  </si>
  <si>
    <t>Domácí telefon-dodávka</t>
  </si>
  <si>
    <t>Kabel UTP, PowerCat, kat.5E,  4páry, B2ca, s1, d1</t>
  </si>
  <si>
    <t>DT BUS COLOR VT S PAM., BÍLÝ</t>
  </si>
  <si>
    <t>P. Vítek</t>
  </si>
  <si>
    <t>ROZPOČET S VÝKAZEM VÝMĚR</t>
  </si>
  <si>
    <t>Stavba:   2022-ROZPOČTY</t>
  </si>
  <si>
    <t>Objekt:   VESTAVBA ODBORNÝCH UČEBEN ZŠ RAJHRADICE  - ZTI - 1. etapa</t>
  </si>
  <si>
    <t xml:space="preserve">Objednatel:   </t>
  </si>
  <si>
    <t xml:space="preserve">Zhotovitel:   </t>
  </si>
  <si>
    <t xml:space="preserve">Zpracoval:   </t>
  </si>
  <si>
    <t xml:space="preserve">Místo:   </t>
  </si>
  <si>
    <t>Datum:   26. 9. 2022</t>
  </si>
  <si>
    <t>Č.</t>
  </si>
  <si>
    <t>KCN</t>
  </si>
  <si>
    <t>Kód položky</t>
  </si>
  <si>
    <t>Popis</t>
  </si>
  <si>
    <t>Množství celkem</t>
  </si>
  <si>
    <t>Cena jednotková</t>
  </si>
  <si>
    <t>2</t>
  </si>
  <si>
    <t>4</t>
  </si>
  <si>
    <t>5</t>
  </si>
  <si>
    <t>6</t>
  </si>
  <si>
    <t>7</t>
  </si>
  <si>
    <t>8</t>
  </si>
  <si>
    <t xml:space="preserve">Práce a dodávky PSV   </t>
  </si>
  <si>
    <t>721</t>
  </si>
  <si>
    <t xml:space="preserve">Zdravotechnika - vnitřní kanalizace   </t>
  </si>
  <si>
    <t>R</t>
  </si>
  <si>
    <t>72105</t>
  </si>
  <si>
    <t xml:space="preserve">Montáž zápachových uzávěrek   </t>
  </si>
  <si>
    <t>72586009</t>
  </si>
  <si>
    <t xml:space="preserve">Sifon umyvadl.40 chromový   </t>
  </si>
  <si>
    <t>72586017</t>
  </si>
  <si>
    <t xml:space="preserve">Sifon  DN 50 samočist.   </t>
  </si>
  <si>
    <t>72586019</t>
  </si>
  <si>
    <t xml:space="preserve">Sifon pro odvod kondenzátu DN 32   </t>
  </si>
  <si>
    <t>721140802</t>
  </si>
  <si>
    <t xml:space="preserve">Demontáž potrubí do DN 100   </t>
  </si>
  <si>
    <t>721171904</t>
  </si>
  <si>
    <t xml:space="preserve">Potrubí z PP vsazení odbočky do hrdla DN 75   </t>
  </si>
  <si>
    <t>721171914</t>
  </si>
  <si>
    <t xml:space="preserve">Potrubí z PP propojení potrubí DN 75   </t>
  </si>
  <si>
    <t>721175201</t>
  </si>
  <si>
    <t xml:space="preserve">Potrubí kanalizační z PP připojovací DN 32   </t>
  </si>
  <si>
    <t>721175203</t>
  </si>
  <si>
    <t xml:space="preserve">Potrubí kanalizační z PP připojovací  DN 50   </t>
  </si>
  <si>
    <t>721194104</t>
  </si>
  <si>
    <t xml:space="preserve">Vyvedení a upevnění odpadních výpustek DN 40   </t>
  </si>
  <si>
    <t>721194105</t>
  </si>
  <si>
    <t xml:space="preserve">Vyvedení a upevnění odpadních výpustek DN 50   </t>
  </si>
  <si>
    <t>721274103</t>
  </si>
  <si>
    <t xml:space="preserve">Přivzdušňovací ventil odpadních potrubí DN 50   </t>
  </si>
  <si>
    <t>721290112</t>
  </si>
  <si>
    <t xml:space="preserve">Zkouška kanalizace   </t>
  </si>
  <si>
    <t>721290112452</t>
  </si>
  <si>
    <t xml:space="preserve">Napojení na stávající kanalizaci   </t>
  </si>
  <si>
    <t>721910912</t>
  </si>
  <si>
    <t xml:space="preserve">Pročištění odpadů svislých v jednom podlaží do DN 200   </t>
  </si>
  <si>
    <t>998721201</t>
  </si>
  <si>
    <t xml:space="preserve">Přesun hmot pro vnitřní kanalizace v objektech v do 6 m   </t>
  </si>
  <si>
    <t xml:space="preserve">Zdravotechnika - vnitřní vodovod   </t>
  </si>
  <si>
    <t>722130993</t>
  </si>
  <si>
    <t xml:space="preserve">Potrubí pozinkované závitové vsazení odbočky do potrubí + propojení   </t>
  </si>
  <si>
    <t>722175002</t>
  </si>
  <si>
    <t xml:space="preserve">Potrubí vodovodní plastové PP-RCT svar polyfúze D 20x2,8 mm   </t>
  </si>
  <si>
    <t>722175003</t>
  </si>
  <si>
    <t xml:space="preserve">Potrubí vodovodní plastové PP-RCT svar polyfúze D 25x3,5 mm   </t>
  </si>
  <si>
    <t>722181251</t>
  </si>
  <si>
    <t xml:space="preserve">Ochrana vodovodního potrubí přilepenými termoizolačními trubicemi z PE tl do 25 mm DN do 22 mm   </t>
  </si>
  <si>
    <t>722181252</t>
  </si>
  <si>
    <t xml:space="preserve">Ochrana vodovodního potrubí přilepenými termoizolačními trubicemi z PE tl do 25 mm DN do 45 mm   </t>
  </si>
  <si>
    <t>722290226</t>
  </si>
  <si>
    <t xml:space="preserve">Zkouška těsnosti vodovodního potrubí závitového do DN 50   </t>
  </si>
  <si>
    <t>722290234</t>
  </si>
  <si>
    <t xml:space="preserve">Proplach a dezinfekce vodovodního potrubí do DN 80   </t>
  </si>
  <si>
    <t>998722201</t>
  </si>
  <si>
    <t xml:space="preserve">Přesun hmot pro vnitřní vodovod v objektech v do 6 m   </t>
  </si>
  <si>
    <t>725</t>
  </si>
  <si>
    <t xml:space="preserve">Zdravotechnika - zařizovací předměty-Přesná specifikace dle standardů koncových prvků a přání invest   </t>
  </si>
  <si>
    <t>725215102</t>
  </si>
  <si>
    <t xml:space="preserve">Montáž umyvadla + dřez připevněného na šrouby do zdiva   </t>
  </si>
  <si>
    <t>725819401</t>
  </si>
  <si>
    <t xml:space="preserve">Montáž   </t>
  </si>
  <si>
    <t>7251001</t>
  </si>
  <si>
    <t xml:space="preserve">Ventil rohový 1/2"  + připojovací thadičky   </t>
  </si>
  <si>
    <t>725821316</t>
  </si>
  <si>
    <t xml:space="preserve">Baterie dřezová nástěnná páková s otáčivým plochým ústím a délkou ramínka 300 mm   </t>
  </si>
  <si>
    <t>725822613</t>
  </si>
  <si>
    <t xml:space="preserve">Baterie umyvadlová stojánková páková s výpustí   </t>
  </si>
  <si>
    <t>725822721</t>
  </si>
  <si>
    <t xml:space="preserve">Montáž baterie umyvadlové stojánkové G 1/2   </t>
  </si>
  <si>
    <t>998725201</t>
  </si>
  <si>
    <t xml:space="preserve">Přesun hmot pro zařizovací předměty v objektech v do 6 m   </t>
  </si>
  <si>
    <t>OST</t>
  </si>
  <si>
    <t xml:space="preserve">Ostatní   </t>
  </si>
  <si>
    <t>O01</t>
  </si>
  <si>
    <t>0011</t>
  </si>
  <si>
    <t xml:space="preserve">Stavební výpomoc   </t>
  </si>
  <si>
    <t>0013</t>
  </si>
  <si>
    <t xml:space="preserve">Konstrukce pro uchycení rozvodů   </t>
  </si>
  <si>
    <t>0020</t>
  </si>
  <si>
    <t xml:space="preserve">Požární ucpávky   </t>
  </si>
  <si>
    <t>0098</t>
  </si>
  <si>
    <t xml:space="preserve">laboratorní rozbor vody v rozsahu - krácený rozbor, dle § 3 odst. 2 a § 4 odst.1 písm. a) zákona č. 258/2000 Sb., v rozsahu ukazatelů předepsaných v § 3 odst. 1 a § 4 odst. 2 písm. a) a odst. 3 ve spojení s přílohou č. 5 vyhlášky č. 252/2004 Sb   </t>
  </si>
  <si>
    <t>0099</t>
  </si>
  <si>
    <t xml:space="preserve">Ostatní domontáže ZTI   </t>
  </si>
  <si>
    <t xml:space="preserve">Celkem   </t>
  </si>
  <si>
    <t>Objekt:   VESTAVBA ODBORNÝCH UČEBEN ZŠ RAJHRADICE - UT - 1. etapa</t>
  </si>
  <si>
    <t xml:space="preserve">Izolace tepelné   </t>
  </si>
  <si>
    <t>713463121</t>
  </si>
  <si>
    <t xml:space="preserve">Montáž izolace tepelné potrubí potrubními pouzdry bez úpravy uchycenými sponami 1x   </t>
  </si>
  <si>
    <t>71301</t>
  </si>
  <si>
    <t xml:space="preserve">Izolace návleková minerální s Al tl. 20mm/15   </t>
  </si>
  <si>
    <t>713011</t>
  </si>
  <si>
    <t xml:space="preserve">Izolace návleková minerální s Al tl. 20mm/18   </t>
  </si>
  <si>
    <t>71350</t>
  </si>
  <si>
    <t xml:space="preserve">Izolace návleková minerální s Al tl.25mm/22   </t>
  </si>
  <si>
    <t>71351</t>
  </si>
  <si>
    <t xml:space="preserve">Izolace návleková  minerální s Al tl.35mm/28   </t>
  </si>
  <si>
    <t>998713201</t>
  </si>
  <si>
    <t xml:space="preserve">Přesun hmot pro izolace tepelné v objektech v do 6 m   </t>
  </si>
  <si>
    <t>kg</t>
  </si>
  <si>
    <t>731</t>
  </si>
  <si>
    <t xml:space="preserve">Ústřední vytápění - kotelny   </t>
  </si>
  <si>
    <t>0010</t>
  </si>
  <si>
    <t xml:space="preserve">Topná zkouška   </t>
  </si>
  <si>
    <t>998731201</t>
  </si>
  <si>
    <t xml:space="preserve">Přesun hmot pro kotelny v objektech v do 6 m   </t>
  </si>
  <si>
    <t>732</t>
  </si>
  <si>
    <t xml:space="preserve">Ústřední vytápění - strojovny   </t>
  </si>
  <si>
    <t>7324214682</t>
  </si>
  <si>
    <t xml:space="preserve">ČERPADLO EL. DN25-120, 230V   </t>
  </si>
  <si>
    <t>7324214683</t>
  </si>
  <si>
    <t xml:space="preserve">ČERPADLO EL. DN25-60, 230V   </t>
  </si>
  <si>
    <t>733</t>
  </si>
  <si>
    <t xml:space="preserve">Ústřední vytápění - potrubí   </t>
  </si>
  <si>
    <t>733223102</t>
  </si>
  <si>
    <t xml:space="preserve">Potrubí měděné tvrdé spojované měkkým pájením D 15x1   </t>
  </si>
  <si>
    <t>733223103</t>
  </si>
  <si>
    <t xml:space="preserve">Potrubí měděné tvrdé spojované měkkým pájením D 18x1 mm   </t>
  </si>
  <si>
    <t>733223104</t>
  </si>
  <si>
    <t xml:space="preserve">Potrubí měděné tvrdé spojované měkkým pájením D 22x1   </t>
  </si>
  <si>
    <t>733223105</t>
  </si>
  <si>
    <t xml:space="preserve">Potrubí měděné tvrdé spojované měkkým pájením D 28x1,5 mm   </t>
  </si>
  <si>
    <t>733224222</t>
  </si>
  <si>
    <t xml:space="preserve">Příplatek k potrubí měděnému za zhotovení přípojky z trubek měděných D 15x1   </t>
  </si>
  <si>
    <t>733224223</t>
  </si>
  <si>
    <t xml:space="preserve">Příplatek k potrubí měděnému za zhotovení přípojky z trubek měděných D 18x1 mm   </t>
  </si>
  <si>
    <t>733224224</t>
  </si>
  <si>
    <t xml:space="preserve">Příplatek k potrubí měděnému za zhotovení přípojky z trubek měděných D 22x1   </t>
  </si>
  <si>
    <t>733224225</t>
  </si>
  <si>
    <t xml:space="preserve">Příplatek k potrubí měděnému za zhotovení přípojky z trubek měděných D 28x1,5 mm   </t>
  </si>
  <si>
    <t>733290801</t>
  </si>
  <si>
    <t xml:space="preserve">Demontáž potrubí měděného do D 35x1,5 mm   </t>
  </si>
  <si>
    <t>733291101</t>
  </si>
  <si>
    <t xml:space="preserve">Zkouška těsnosti potrubí měděné do D 35x1,5   </t>
  </si>
  <si>
    <t>733291906</t>
  </si>
  <si>
    <t xml:space="preserve">Propojení potrubí měděného při opravě D 28x1,5 mm   </t>
  </si>
  <si>
    <t>733293906</t>
  </si>
  <si>
    <t xml:space="preserve">Vsazení odbočky na potrubí měděné o rozměru D 35x1,5 mm   </t>
  </si>
  <si>
    <t>733890803</t>
  </si>
  <si>
    <t xml:space="preserve">Přemístění potrubí demontovaného vodorovně do 100 m v objektech výšky přes 6 do 24 m   </t>
  </si>
  <si>
    <t>998733201</t>
  </si>
  <si>
    <t xml:space="preserve">Přesun hmot pro rozvody potrubí v objektech v do 6 m   </t>
  </si>
  <si>
    <t>734</t>
  </si>
  <si>
    <t xml:space="preserve">Ústřední vytápění - armatury   </t>
  </si>
  <si>
    <t>7340001</t>
  </si>
  <si>
    <t xml:space="preserve">Montáž termostat. hlavice   </t>
  </si>
  <si>
    <t>73455</t>
  </si>
  <si>
    <t xml:space="preserve">Radiátorová term. hlavice s ochranou proti poškození a odcizení   </t>
  </si>
  <si>
    <t>734209103</t>
  </si>
  <si>
    <t xml:space="preserve">Montáž armatury závitové s jedním závitem G 1/2   </t>
  </si>
  <si>
    <t>73404</t>
  </si>
  <si>
    <t xml:space="preserve">Kulový kohout vypouštěcí a napouštěcí G 1/2"   </t>
  </si>
  <si>
    <t>734209112</t>
  </si>
  <si>
    <t xml:space="preserve">Montáž armatury závitové s dvěma závity G 1/2   </t>
  </si>
  <si>
    <t>734691</t>
  </si>
  <si>
    <t xml:space="preserve">Šroubení rad. H pro VK roh. G 1/2"   </t>
  </si>
  <si>
    <t>73409</t>
  </si>
  <si>
    <t xml:space="preserve">Šroubení svěrné + opěrné pouzdro - d 15   </t>
  </si>
  <si>
    <t>734211113</t>
  </si>
  <si>
    <t xml:space="preserve">Ventil závitový odvzdušňovací G 3/8 PN 10 do 120°C   </t>
  </si>
  <si>
    <t>734220101</t>
  </si>
  <si>
    <t xml:space="preserve">VYVAŽOVACÍ VENTIL DN20 + měřící otvory pro měření   </t>
  </si>
  <si>
    <t>734242415</t>
  </si>
  <si>
    <t xml:space="preserve">Ventil závitový zpětný přímý G 1 PN 16 do 110°C   </t>
  </si>
  <si>
    <t>734261236</t>
  </si>
  <si>
    <t xml:space="preserve">Šroubení topenářské přímé G 1 PN 16 do 120°C   </t>
  </si>
  <si>
    <t>734291245</t>
  </si>
  <si>
    <t xml:space="preserve">Filtr MAGNETICKÝ S ODKALENÍM DN25   </t>
  </si>
  <si>
    <t>734292712</t>
  </si>
  <si>
    <t xml:space="preserve">Kohout kulový přímý G 3/8 PN 42 do 185°C vnitřní závit   </t>
  </si>
  <si>
    <t>734292716</t>
  </si>
  <si>
    <t xml:space="preserve">Kohout kulový přímý G 1 PN 42 do 185°C vnitřní závit   </t>
  </si>
  <si>
    <t>734295112</t>
  </si>
  <si>
    <t xml:space="preserve">MIX DN20-4+ SERVOPOHON   </t>
  </si>
  <si>
    <t>7342951121</t>
  </si>
  <si>
    <t xml:space="preserve">EL. VENTIL DN20-4,0 + SERVOPOHON MaR,ŘÍZENÍ 0-10V   </t>
  </si>
  <si>
    <t>734411103</t>
  </si>
  <si>
    <t xml:space="preserve">Teploměr technický s pevným stonkem a jímkou zadní připojení průměr 63 mm délky 100 mm   </t>
  </si>
  <si>
    <t>998734201</t>
  </si>
  <si>
    <t xml:space="preserve">Přesun hmot pro armatury v objektech v do 6 m   </t>
  </si>
  <si>
    <t>735</t>
  </si>
  <si>
    <t xml:space="preserve">Ústřední vytápění - otopná tělesa   </t>
  </si>
  <si>
    <t>735000912</t>
  </si>
  <si>
    <t xml:space="preserve">Vyregulování ventilu nebo kohoutu dvojregulačního s termostatickým ovládáním   </t>
  </si>
  <si>
    <t>735151492</t>
  </si>
  <si>
    <t xml:space="preserve">DOMONTÁŽ STÁVAJÍCÍH OTOPNÝCH TĚLES  + MONTÁŽ   </t>
  </si>
  <si>
    <t>735152460</t>
  </si>
  <si>
    <t xml:space="preserve">Otopné těleso panelové VK dvoudeskové 1 přídavná přestupní plocha výška/délka 400/1400 mm   </t>
  </si>
  <si>
    <t>735152461</t>
  </si>
  <si>
    <t xml:space="preserve">Otopné těleso panelové VK dvoudeskové 1 přídavná přestupní plocha výška/délka 400/1600 mm   </t>
  </si>
  <si>
    <t>735152480</t>
  </si>
  <si>
    <t xml:space="preserve">Otopné těleso panelové VK dvoudeskové 1 přídavná přestupní plocha výška/délka 600/1400 mm výkon 1803 W   </t>
  </si>
  <si>
    <t>73515902</t>
  </si>
  <si>
    <t xml:space="preserve">Tlaková zkouška otopných těles   </t>
  </si>
  <si>
    <t>998735201</t>
  </si>
  <si>
    <t xml:space="preserve">Přesun hmot pro otopná tělesa v objektech v do 6 m   </t>
  </si>
  <si>
    <t>001</t>
  </si>
  <si>
    <t xml:space="preserve">Stavební výpomoci vysekání drážek a prostupů   </t>
  </si>
  <si>
    <t>00111</t>
  </si>
  <si>
    <t xml:space="preserve">Revize   </t>
  </si>
  <si>
    <t>001112</t>
  </si>
  <si>
    <t xml:space="preserve">Demontáže a ekologická likvidace   </t>
  </si>
  <si>
    <t xml:space="preserve">konstrukce pro uchycení rozvodů   </t>
  </si>
  <si>
    <t>0016</t>
  </si>
  <si>
    <t xml:space="preserve">Vyvážení a zaregulování otopné soustavy   </t>
  </si>
  <si>
    <t>0017</t>
  </si>
  <si>
    <t>Akce :</t>
  </si>
  <si>
    <t>Základní škola - Rajhradice - Vzduchotechnika</t>
  </si>
  <si>
    <t>DPS</t>
  </si>
  <si>
    <t>Položka specifikace</t>
  </si>
  <si>
    <t>Pozice</t>
  </si>
  <si>
    <t>Výrobce</t>
  </si>
  <si>
    <t>Typ</t>
  </si>
  <si>
    <t>Měrná jednotka</t>
  </si>
  <si>
    <t>Počet jednotek</t>
  </si>
  <si>
    <t>Jednotková cena</t>
  </si>
  <si>
    <t>Celková cena</t>
  </si>
  <si>
    <t>Cenová soustava</t>
  </si>
  <si>
    <t>*</t>
  </si>
  <si>
    <t>Kč</t>
  </si>
  <si>
    <t>A</t>
  </si>
  <si>
    <t>I.ETAPA</t>
  </si>
  <si>
    <t>01</t>
  </si>
  <si>
    <t>Větrání
UČEBEN 3NP</t>
  </si>
  <si>
    <t>01.01</t>
  </si>
  <si>
    <t>CIC Hřebec</t>
  </si>
  <si>
    <t>TP12105
HL6.3</t>
  </si>
  <si>
    <t>Sestavná VZT jednotka do venkovního prostředí
PŘÍVOD: 
- připojovací pružná manžeta
- regulační klapka
- filtr F7 
- entalpický rotační výměník ZZT (s přenosem vlhkosti)
- přímý výměník (TČ, chladivo R410A) primárně navržený pro letní chlazení vzduchu vč. eliminátoru kapek 
 - vodní ohřívač 
 - ventilátor s volným oběžným kolem a AC motorem a prokabelovaným FM 
 - připojovací pružná manžeta
ODVOD: 
- připojovací pružná manžeta
- filtr M5
- entalpický rotační výměník ZZT (s přenosem vlhkosti)
- ventilátor s volným oběžným kolem a AC motorem a prokabelovaným FM 
- regulační klapka
- připojovací pružná manžeta
- parametry viz tabulka zařízení (příloha 01 technické zprávy)
- dodávka vč. roznášecího rámu, lokální MaR a řízení na konstantní tlak</t>
  </si>
  <si>
    <t>01.02</t>
  </si>
  <si>
    <t>Samsung</t>
  </si>
  <si>
    <t>AC250KXAPNH/EU</t>
  </si>
  <si>
    <t>venkovní kondenzační jednotka k VZT
nominální výkon: Qchl=25,0kW / Qtop=27,0kW
nominální el. příkon Pel=9,58kW
EER/COP=2,61/3,24
napájení 400V, doporučené jištění C/32A
průměr potrubí: 9,52mm x 19,05mm
typ chladiva - předplnění: R410A - 6,6kg - 30m - 50g/m
rozměry (šířka x výška x hloubka): 940x1630x460mm
hmotnost jednotky 154kg
hladina akustického tlaku v 1m = 59dBA
provozní rozsah chlazení/vytápění -15,0~50,0°C/-20,0~24,0°C
maximální délka potrubí: 75 m
jednotka je vybavena expanzním ventilem</t>
  </si>
  <si>
    <t>01.09</t>
  </si>
  <si>
    <t>Systemair</t>
  </si>
  <si>
    <t>OPTIMA-S-I-200×200-BLC1</t>
  </si>
  <si>
    <t>Regulátor variabilního průtoku se servopohonem izolovaný, ovládání 0-10V,
do potrubí 200×200mm, Vmin=300m3/h, Vmax=950m3/h</t>
  </si>
  <si>
    <t>01.10</t>
  </si>
  <si>
    <t>Regulátor variabilního průtoku se servopohonem izolovaný, ovládání 0-10V,
do potrubí 250×200mm, Vmin=300m3/h, Vmax=850m3/h</t>
  </si>
  <si>
    <t>01.11</t>
  </si>
  <si>
    <t>CO2RT-DR</t>
  </si>
  <si>
    <t>Čidlo CO2 nástěnné, řídici signál 0-10 V, 0 - 2000ppm 
+ Regulátor teploty, IP20, rozhranní Modbuspro nadřazené ovládání</t>
  </si>
  <si>
    <t>01.12</t>
  </si>
  <si>
    <t>01.13</t>
  </si>
  <si>
    <t>01.14</t>
  </si>
  <si>
    <t>01.15</t>
  </si>
  <si>
    <t>OPTIMA-R-I-100-BLC1</t>
  </si>
  <si>
    <t>Regulátor variabilního průtoku se servopohonem izolovaný, ovládání 0-10V,
do potrubí Ø100mm, Vmin=60m3/h, Vmax=170m3/h</t>
  </si>
  <si>
    <t>01.16</t>
  </si>
  <si>
    <t>Regulátor variabilního průtoku se servopohonem izolovaný, ovládání 0-10V,
do potrubí Ø100mm, Vmin=60m3/h, Vmax=150m3/h</t>
  </si>
  <si>
    <t>01.17</t>
  </si>
  <si>
    <t>01.18</t>
  </si>
  <si>
    <t>MXD-K100XN</t>
  </si>
  <si>
    <t>AHU kit pro CAC jednotky Qchl=2,6 - 25,0kW, krytí IP54</t>
  </si>
  <si>
    <t>01.19</t>
  </si>
  <si>
    <t>-</t>
  </si>
  <si>
    <t>Tlumič hluku (ozn. 01-A) pro osazení do  čtyrhranného vzduchotechnického potrubí o rozměrech 900×500×1000 mm.
Skládá se z:</t>
  </si>
  <si>
    <t>01.19a</t>
  </si>
  <si>
    <t>Stavoklima</t>
  </si>
  <si>
    <t>JHT 200/500/1000</t>
  </si>
  <si>
    <t>Jádrový tlumič hluku pro osazení do  čtyrhranného vzduchotechnického potrubí o rozměrech 200×500×1000 mm. Jádra tlumičů hluku z pozinkovaného plechu s náběhy.</t>
  </si>
  <si>
    <t>01.19b</t>
  </si>
  <si>
    <t>JHT 250/500/1000</t>
  </si>
  <si>
    <t>Jádrový tlumič hluku pro osazení do  čtyrhranného vzduchotechnického potrubí o rozměrech 250×500×1000 mm. Jádra tlumičů hluku z pozinkovaného plechu s náběhy.</t>
  </si>
  <si>
    <t>01.20</t>
  </si>
  <si>
    <t>Tlumič hluku (ozn. 01-B) pro osazení do  čtyrhranného vzduchotechnického potrubí o rozměrech 900×500×2000 mm.
Skládá se z:</t>
  </si>
  <si>
    <t>01.20a</t>
  </si>
  <si>
    <t>JHT 200/500/2000</t>
  </si>
  <si>
    <t>Jádrový tlumič hluku pro osazení do  čtyrhranného vzduchotechnického potrubí o rozměrech 200×500×2000 mm. Jádra tlumičů hluku z pozinkovaného plechu s náběhy.</t>
  </si>
  <si>
    <t>01.20b</t>
  </si>
  <si>
    <t>JHT 250/500/2000</t>
  </si>
  <si>
    <t>Jádrový tlumič hluku pro osazení do  čtyrhranného vzduchotechnického potrubí o rozměrech 250×500×2000 mm. Jádra tlumičů hluku z pozinkovaného plechu s náběhy.</t>
  </si>
  <si>
    <t>01.21</t>
  </si>
  <si>
    <t>Tlumič hluku (ozn. 01-C1) pro osazení do  čtyrhranného vzduchotechnického potrubí o rozměrech 900×500×1000 mm.
Skládá se z:</t>
  </si>
  <si>
    <t>01.21a</t>
  </si>
  <si>
    <t>01.21b</t>
  </si>
  <si>
    <t>01.22</t>
  </si>
  <si>
    <t>Tlumič hluku (ozn. 01-C2) pro osazení do  čtyrhranného vzduchotechnického potrubí o rozměrech 900×500×1000 mm.
Skládá se z:</t>
  </si>
  <si>
    <t>01.22a</t>
  </si>
  <si>
    <t>01.22b</t>
  </si>
  <si>
    <t>01.23</t>
  </si>
  <si>
    <t>Tlumič hluku (ozn. 01-D) pro osazení do  čtyrhranného vzduchotechnického potrubí o rozměrech 900×500×1500 mm.
Skládá se z:</t>
  </si>
  <si>
    <t>01.23a</t>
  </si>
  <si>
    <t>JHT 200/300/1500</t>
  </si>
  <si>
    <t>Jádrový tlumič hluku pro osazení do  čtyrhranného vzduchotechnického potrubí o rozměrech 200×300×1500 mm. Jádra tlumičů hluku z pozinkovaného plechu s náběhy.</t>
  </si>
  <si>
    <t>01.23b</t>
  </si>
  <si>
    <t>JHT 300/300/1500</t>
  </si>
  <si>
    <t>Jádrový tlumič hluku pro osazení do  čtyrhranného vzduchotechnického potrubí o rozměrech 300×300×1500 mm. Jádra tlumičů hluku z pozinkovaného plechu s náběhy.</t>
  </si>
  <si>
    <t>01.24</t>
  </si>
  <si>
    <t>PZ-AL-1000×500-S + 
UR-1000×500-PZ</t>
  </si>
  <si>
    <t>Protidešťová žaluzie hliníková o rozměru 1000×500 mm (Aef = 0,39m2) se  sítí proti vniknutí ptactva vč. montážního rámu</t>
  </si>
  <si>
    <t>01.25</t>
  </si>
  <si>
    <t>PZ-AL-1000×630-S + 
UR-1000×630-PZ</t>
  </si>
  <si>
    <t>Protidešťová žaluzie hliníková o rozměru 1000×630 mm (Aef = 0,50m2) se  sítí proti vniknutí ptactva vč. montážního rámu</t>
  </si>
  <si>
    <t>01.26</t>
  </si>
  <si>
    <t>NOVA-A-2-2-600x100-R1-UR-H-SW</t>
  </si>
  <si>
    <t>Vyústka do hranatého potrubí dvouřadá s upínacími pružinkami rozměru 600×100 mm s regulací průtoku, bílé provedení ráměčku</t>
  </si>
  <si>
    <t>01.27</t>
  </si>
  <si>
    <t>NOVA-A-1-2-600x100-R1-UR-H-SW</t>
  </si>
  <si>
    <t>Vyústka do hranatého potrubí jednořadá s upínacími pružinkami rozměru 600×100 mm s regulací průtoku, bílé provedení ráměčku</t>
  </si>
  <si>
    <t>01.28</t>
  </si>
  <si>
    <t>CAP-F-200-600-36</t>
  </si>
  <si>
    <t>Multidýzový stropní difuzor do kazetového stropu 600×600mm s připojovacím hrdlem Ø200mm a 36 stavitelnými dýzami</t>
  </si>
  <si>
    <t>01.29</t>
  </si>
  <si>
    <t>THOR 160-200</t>
  </si>
  <si>
    <t>Přetlaková komora s integrovanou regulační klapkou pro dýzový dofuzor s připojovacím hrdlem Ø200mm a natrubkem pro připojení potrubí Ø160mm</t>
  </si>
  <si>
    <t>01.33</t>
  </si>
  <si>
    <t>RDR-125-185</t>
  </si>
  <si>
    <t>Regulátor konstatního průtoku Ø125mm, 185m3/h</t>
  </si>
  <si>
    <t xml:space="preserve">ks </t>
  </si>
  <si>
    <t>01.34</t>
  </si>
  <si>
    <t>NOTUS-S-200×200-M0</t>
  </si>
  <si>
    <t>Regulátor konstatního průtoku 200×200mm s ručním ovládáním, 540m3/h</t>
  </si>
  <si>
    <t>01.36</t>
  </si>
  <si>
    <t>RLL-125</t>
  </si>
  <si>
    <t>Revizní dvířka do kruhového potrubí Ø125mm</t>
  </si>
  <si>
    <t>01.37</t>
  </si>
  <si>
    <t>Sonosystem 160</t>
  </si>
  <si>
    <t>Ohebné zvuktlumící potrubí s izolací Ø160mm</t>
  </si>
  <si>
    <t>bm</t>
  </si>
  <si>
    <t>PK01.01</t>
  </si>
  <si>
    <t>FDS-3G-630x450-B230T</t>
  </si>
  <si>
    <t>Požární klapka 630×450mm se servopohonem 230 V (AC) s pružinou, dále vybavená termoelektrickým spouštěcím čidlem, součástí servopohonu jsou i pomocné spínače se signalizací polohy listu klapky.</t>
  </si>
  <si>
    <t>PK01.02</t>
  </si>
  <si>
    <t>PK01.03</t>
  </si>
  <si>
    <t>FDS-3G-355x400-B230T</t>
  </si>
  <si>
    <t>Požární klapka 355×400mm se servopohonem 230 V (AC) s pružinou, dále vybavená termoelektrickým spouštěcím čidlem, součástí servopohonu jsou i pomocné spínače se signalizací polohy listu klapky.</t>
  </si>
  <si>
    <t>PK01.04</t>
  </si>
  <si>
    <t>FDS-3G-315x200-B230T</t>
  </si>
  <si>
    <t>Požární klapka 315×200mm se servopohonem 230 V (AC) s pružinou, dále vybavená termoelektrickým spouštěcím čidlem, součástí servopohonu jsou i pomocné spínače se signalizací polohy listu klapky.</t>
  </si>
  <si>
    <t>PK01.05</t>
  </si>
  <si>
    <t>PK01.06</t>
  </si>
  <si>
    <t>FDS-3G-250x200-B230T</t>
  </si>
  <si>
    <t>Požární klapka 250×200mm se servopohonem 230 V (AC) s pružinou, dále vybavená termoelektrickým spouštěcím čidlem, součástí servopohonu jsou i pomocné spínače se signalizací polohy listu klapky.</t>
  </si>
  <si>
    <t>PK01.07</t>
  </si>
  <si>
    <t>PK01.08</t>
  </si>
  <si>
    <t>PK01.09</t>
  </si>
  <si>
    <t>FGS-200×300-DV7-T</t>
  </si>
  <si>
    <t>Požární větrací mřížka 200×300mm se servopohonem 230 V (AC) s pružinou, dále vybavená termoelektrickou pojistkou 72 °C a pomocnými mikrospínači se signalizací polohy listu klapky.</t>
  </si>
  <si>
    <t>Cu potrubí vč. izolace</t>
  </si>
  <si>
    <t>∅9,52 mm</t>
  </si>
  <si>
    <t>∅22,22 mm</t>
  </si>
  <si>
    <t>Chladivo R410A</t>
  </si>
  <si>
    <t>Potrubí kruhové Spiro z oboustranně pozinkovaného plechu</t>
  </si>
  <si>
    <t>∅100 mm vč. 0% tvarovek</t>
  </si>
  <si>
    <t>∅125 mm vč. 20% tvarovek</t>
  </si>
  <si>
    <t>∅160 mm vč. 100% tvarovek</t>
  </si>
  <si>
    <t>Potrubí čtyřhranné skupiny I z oboustranně pozinkovaného plechu</t>
  </si>
  <si>
    <t>do obvodu 650 mm vč. 10% tvarovek</t>
  </si>
  <si>
    <t>do obvodu 1050 mm vč. 30% tvarovek</t>
  </si>
  <si>
    <t>do obvodu 1890 mm vč. 10% tvarovek</t>
  </si>
  <si>
    <t>do obvodu 2630 mm vč. 20% tvarovek</t>
  </si>
  <si>
    <t>do obvodu 3500 mm vč. 60% tvarovek</t>
  </si>
  <si>
    <t>Tepelná izolace z minerální vlny tl.40mm s AL fólií</t>
  </si>
  <si>
    <t>Hluková izolace z minerální vlny tl.60mm s AL fólií (součinitel útlmu 0,81)</t>
  </si>
  <si>
    <t>05</t>
  </si>
  <si>
    <t>Požární větrání CHÚC</t>
  </si>
  <si>
    <t>05.01</t>
  </si>
  <si>
    <t>RS 70-40 L3 sileo</t>
  </si>
  <si>
    <t>Radiální ventilátor do hranatého potrubí 700×400mm
- parametry dle tabulky výkonů</t>
  </si>
  <si>
    <t>05.02</t>
  </si>
  <si>
    <t>Belimo</t>
  </si>
  <si>
    <t>SM230ASR</t>
  </si>
  <si>
    <t>Servopohon 10Nm, 230V</t>
  </si>
  <si>
    <t>05.03</t>
  </si>
  <si>
    <t>05.04</t>
  </si>
  <si>
    <t>ORV-D-710×450-50-3500</t>
  </si>
  <si>
    <t>Přetlaková klapka do hranatého potrubí 710×450mm, provozní tlak 50 Pa, průtok 3500 m3/h</t>
  </si>
  <si>
    <t>05.05</t>
  </si>
  <si>
    <t>RKT 710×450-S</t>
  </si>
  <si>
    <t>Regulační klapka těsná s přípravou pro servopohon 710×450mm</t>
  </si>
  <si>
    <t>05.06</t>
  </si>
  <si>
    <t>RKT 700×400-S</t>
  </si>
  <si>
    <t>Regulační klapka těsná s přípravou pro servopohon 700×400mm</t>
  </si>
  <si>
    <t>05.07</t>
  </si>
  <si>
    <t>DS 70-40</t>
  </si>
  <si>
    <t>Pružná manžeta 700×400mm</t>
  </si>
  <si>
    <t>05.08</t>
  </si>
  <si>
    <t>PZ-AL-710×710-S + 
UR-710×710-PZ</t>
  </si>
  <si>
    <t>Protidešťová žaluzie hliníková o rozměru 710×+710 mm (Aef = 0,40m2) se  sítí proti vniknutí ptactva/hlodavců vč. montážního rámu</t>
  </si>
  <si>
    <t>05.09</t>
  </si>
  <si>
    <t>Výfukový kus 710×450 mm se sítí proti vniknutí ptactva</t>
  </si>
  <si>
    <t>05.10</t>
  </si>
  <si>
    <t>NOVA-A-2-2-1200x500-R1-UR-H-SW</t>
  </si>
  <si>
    <t>Vyústka do hranatého potrubí dvouřadá s upínacími pružinkami rozměru 1200×500 mm s regulací průtoku, bílé provedení ráměčku</t>
  </si>
  <si>
    <t>05.11</t>
  </si>
  <si>
    <t>Mandík</t>
  </si>
  <si>
    <t>KM-710×450</t>
  </si>
  <si>
    <t>Krycí mřížka do hranatého potrubí 710×450 mm</t>
  </si>
  <si>
    <t>do obvodu 2630 mm vč. 40% tvarovek</t>
  </si>
  <si>
    <t>do obvodu 3500 mm vč. 80% tvarovek</t>
  </si>
  <si>
    <t>Tepelná izolace z minerální vlny tl.60mm s oplechováním</t>
  </si>
  <si>
    <t>Požární izolace s požární odolností 30 minut</t>
  </si>
  <si>
    <t>06</t>
  </si>
  <si>
    <t>Chlazení UČEBEN 3NP 
(VRF-systém)</t>
  </si>
  <si>
    <t>06.01</t>
  </si>
  <si>
    <t>AM060BXMDGR/EU</t>
  </si>
  <si>
    <t xml:space="preserve">Venkovní kondenzační jednotka MiniVRF 2-trubková/3-trubková 2-ventilátorová
nominální výkon: Qchl=15,5kW / Qtop=18kW
referenční el. příkon pro návrh kabeláže Pel=5,74kW / 5,79kW (dle Eurovent 2022)
SEER= 7,75/7,2 (kazetové /kanálové j.)
SCOP= 4,9/4,9 (kazetové /kanálové j.)
napájení 400V, MCA=16,1A, doporučené jištění C/20A
průměr potrubí: 9,52 x 19,05mm
typ chladiva R410A, předplněno: 3,3kg
rozměry (šířka x výška x hloubka): 940x1210x330mm
hmotnost jednotky 98kg
hladina akustického tlaku v 1m = 53dBA
hladina akustického výkonu = 70dBA
provozní rozsah chlazení/vytápění -5,0~48,0°C/-25,0~26,0°C
externí statický tlak ventilátoru 29 Pa
</t>
  </si>
  <si>
    <t>06.06</t>
  </si>
  <si>
    <t>AM022TNVDKH/EU</t>
  </si>
  <si>
    <t>Vnitřní VRF nástěnná jednotka WindFree™
nominální výkon: Qchl=2,2kW / Qtop=2,5kW
nominální el. příkon Pel=24W / 24W
napájení 230V, provozní proud = 0,16A
rozměry (šířka x výška x hloubka): 820x299x215mm
hmotnost jednotky 9kg
hladina akustického tlaku v 1m = 34/32/30/27 (WindFree)dBA
průměr potrubí: 6,35 x 12,7mm</t>
  </si>
  <si>
    <t>06.08</t>
  </si>
  <si>
    <t>AM028TNVDKH/EU</t>
  </si>
  <si>
    <t>Vnitřní VRF nástěnná jednotka WindFree™
nominální výkon: Qchl=2,8kW / Qtop=3,2kW
nominální el. příkon Pel=30W / 30W
napájení 230V, provozní proud = 0,2A
rozměry (šířka x výška x hloubka): 820x299x215mm
hmotnost jednotky 9,5kg
hladina akustického tlaku v 1m = 34/33/32/26(WindFree)dBA
průměr potrubí: 6,35 x 12,7mm</t>
  </si>
  <si>
    <t>06.09</t>
  </si>
  <si>
    <t>AM028NNNDEH/EU</t>
  </si>
  <si>
    <t>06.07</t>
  </si>
  <si>
    <t>06.10</t>
  </si>
  <si>
    <t>AM015TNVDKH/EU</t>
  </si>
  <si>
    <t>Vnitřní VRF nástěnná jednotka WindFree™
nominální výkon: Qchl=1,5kW / Qtop=1,7kW
nominální el. příkon Pel=20W / 20W
napájení 230V, provozní proud = 0,13A
rozměry (šířka x výška x hloubka): 820x299x215mm
hmotnost jednotky 9kg
hladina akustického tlaku v 1m = 31/30/27/26 (WindFree)dBA
průměr potrubí: 6,35 x 12,7mm</t>
  </si>
  <si>
    <t>06.11</t>
  </si>
  <si>
    <t>MWR-SH11N</t>
  </si>
  <si>
    <t>Kabelový ovladač dotykový</t>
  </si>
  <si>
    <t>06.12</t>
  </si>
  <si>
    <t>MXJ-YA1509M</t>
  </si>
  <si>
    <t>Rozdělovač CU potrubí dvoutrubka 0kW až 15,0kW</t>
  </si>
  <si>
    <t>06.13</t>
  </si>
  <si>
    <t>MXJ-YA2512M</t>
  </si>
  <si>
    <t>Rozdělovač CU potrubí dvoutrubka 15,0kW až 40,0kW</t>
  </si>
  <si>
    <t>∅6,35 mm</t>
  </si>
  <si>
    <t>∅12,7 mm</t>
  </si>
  <si>
    <t>∅15,88 mm</t>
  </si>
  <si>
    <t>∅19,05 mm</t>
  </si>
  <si>
    <t>Ostatní</t>
  </si>
  <si>
    <t>Spojovací, tesnící, montážní, závěsný a pomocný materiál</t>
  </si>
  <si>
    <t xml:space="preserve">Kompletní montáž vč. lešení, zapojení na elektrický proud, sprovoznění, vyregulování soustavy vč.protokolu o zaregulovaní, zaškolení obsluhy a předání </t>
  </si>
  <si>
    <t>POZNÁMKA:
- všechny položky musí obsahovat dodávku i montáž, včetně drobného spojovacího a kotvícího materiálu (např. kotvy, závěsy...)
- zhotovitel musí do ceny zahrnout veškeré náklady, aby cena byla konečná a zahrnovala celou dodávku a montáž akce. Dodávka akce se předpokládá včetně kompletní montáže, veškerého souvisejícího doplňkového, podružného a montážního materiálu tak, aby celé zařízení bylo funkční a splňovalo všechny předpisy, normy, zákony ale i technologické postupy zvolených výrobců, které se na ně vztahují
- všechna zařízení, systémy rozvody, instalace a konstrukce budou oceňovány a dodávány plně funkční, tj. včetně všech komponentů, upevňovacích prvků, podpor, prostupů apod.
- do všech činností musí zhotovitel zohlednit stavební přípomoc (např. drážky, prostupy...)
- zhotovitel bere na vědomí, že musí v ceně zohlednit jak dílčí tak celkové revize, zkoušky, regulace, atd.
- zhotovitel musí v ceně zohlednit provizorní opatření vedoucí k zajištění stavby před vnějšími vlivy, zejména pak dešti
- zhotovitel musí provést na svůj náklad i zaškolení obsluhy a údržby na všech částech dodávky
- zhotovitel musí v ceně zohlednit náklady na pomocné lešení a konstrukce, které bude potřebovat pro realizaci díla</t>
  </si>
  <si>
    <t>Součet :</t>
  </si>
  <si>
    <t>Doprava</t>
  </si>
  <si>
    <t>Přesuny</t>
  </si>
  <si>
    <t>Zaregulování, vyzkoušení, předávací řízení</t>
  </si>
  <si>
    <t>CELKEM BEZ  DPH:</t>
  </si>
  <si>
    <t>21% DPH:</t>
  </si>
  <si>
    <t>CELKEM S 21% DPH:</t>
  </si>
  <si>
    <t>VESTAVBA ODBORNÝCH UČEBEN ZŠ RAJHRADICE</t>
  </si>
  <si>
    <t>1. ETAPA</t>
  </si>
  <si>
    <t>D.1.4c - ELEKTROINSTALACE SILNOPROUD</t>
  </si>
  <si>
    <t>Projektové a průzkumné práce</t>
  </si>
  <si>
    <t>Dokumentace skutečného provedení stavby</t>
  </si>
  <si>
    <t>Mimostav. doprava 3.6% z dodávky</t>
  </si>
  <si>
    <t>Náklady hrazené z provozních prostředků</t>
  </si>
  <si>
    <t>Celková prohlídka elektrického rozvodu a zařízení přes 0,5 do 1 milionu Kč (revize)</t>
  </si>
  <si>
    <t>Daň z přidané hodnoty</t>
  </si>
  <si>
    <t>sazba DPH</t>
  </si>
  <si>
    <t xml:space="preserve">% z </t>
  </si>
  <si>
    <t>Způsob zpracování rozpočtových cen:</t>
  </si>
  <si>
    <t>Ceny montáží byly zpracovány dle platného ceníku ÚRS 800-741.</t>
  </si>
  <si>
    <t>Ceny materiálů a dodávek dle platných velkoobchodních ceníků.</t>
  </si>
  <si>
    <t>Ozn.</t>
  </si>
  <si>
    <t>Kód
položky</t>
  </si>
  <si>
    <t>Cena
jednotková za materiál</t>
  </si>
  <si>
    <t>Cena celkem
bez DPH</t>
  </si>
  <si>
    <t>Cena
jednotková za práci</t>
  </si>
  <si>
    <t>INSTALACE</t>
  </si>
  <si>
    <t>CS ÚRS 2025 O1</t>
  </si>
  <si>
    <t>Montáž krabice přístrojová zapuštěná plastová kruhová</t>
  </si>
  <si>
    <t>vlastní</t>
  </si>
  <si>
    <t>VI1</t>
  </si>
  <si>
    <t>Krabice přístrojová vestavná, bez zapojení</t>
  </si>
  <si>
    <t>VI2</t>
  </si>
  <si>
    <t>Krabice přístrojová vestavná protipožární, bez zapojení</t>
  </si>
  <si>
    <t>Montáž rozvodka zapuštěná plastová kruhová</t>
  </si>
  <si>
    <t>VI3</t>
  </si>
  <si>
    <t>Krabice odbočná pod omítku s víčkem, vč zapojení</t>
  </si>
  <si>
    <t>VI4</t>
  </si>
  <si>
    <t>Krabice odbočná pod omítku s víčkem protipožární, vč zapojení</t>
  </si>
  <si>
    <t>Otevření nebo uzavření krabice pancéřové víčkem na 2 šrouby</t>
  </si>
  <si>
    <t>Montáž rozvodka zapuštěná plastová čtyřhranná bez svorkovnic</t>
  </si>
  <si>
    <t>VI5</t>
  </si>
  <si>
    <t>Krabice odbočná 170x230 pod omítku s víčkem, vč zapojení</t>
  </si>
  <si>
    <t>Otevření nebo uzavření krabice víčkem na 4 šrouby</t>
  </si>
  <si>
    <t>Vysekání rýh pro montáž trubek a kabelů v cihelných zdech hloubky do 3 cm a šířky do 3 cm</t>
  </si>
  <si>
    <t>Vysekání rýh pro montáž trubek a kabelů v cihelných zdech hloubky do 7 cm a šířky do 10 cm</t>
  </si>
  <si>
    <t xml:space="preserve"> Vyplnění a omítnutí rýh při elektroinstalacích ve stropech hloubky do 3 cm a šířky do 3 cm</t>
  </si>
  <si>
    <t>Vyplnění a omítnutí rýh při elektroinstalacích ve stropech hloubky do 7 cm a šířky do 10 cm</t>
  </si>
  <si>
    <t xml:space="preserve">Vysekání kapes a výklenků ve zdivu z lehkých betonů, dutých cihel a tvárnic pro krabice </t>
  </si>
  <si>
    <t>Montáž žlab kovový šířky do 250 mm bez víka</t>
  </si>
  <si>
    <t>VI6</t>
  </si>
  <si>
    <t>drátěný žlab 50x200</t>
  </si>
  <si>
    <t>Montáž žlab kovový šířky do 100 mm bez víka</t>
  </si>
  <si>
    <t>VI7</t>
  </si>
  <si>
    <t>drátěný žlab 50x100</t>
  </si>
  <si>
    <t>VI8</t>
  </si>
  <si>
    <t>kotvící prvky pro drátěné žlaby</t>
  </si>
  <si>
    <t>Montáž se zhotovením přepážka z desek nebo omítek do 300 mm ve stěně</t>
  </si>
  <si>
    <r>
      <t>m</t>
    </r>
    <r>
      <rPr>
        <vertAlign val="superscript"/>
        <sz val="9"/>
        <rFont val="Arial"/>
        <family val="2"/>
        <charset val="238"/>
      </rPr>
      <t>2</t>
    </r>
  </si>
  <si>
    <t>deska požárně ochranná kalcium-silikátová tl 40mm</t>
  </si>
  <si>
    <r>
      <t>m</t>
    </r>
    <r>
      <rPr>
        <i/>
        <vertAlign val="superscript"/>
        <sz val="9"/>
        <color indexed="30"/>
        <rFont val="Arial"/>
        <family val="2"/>
        <charset val="238"/>
      </rPr>
      <t>2</t>
    </r>
  </si>
  <si>
    <t>Montáž vodič Cu izolovaný plný a laněný žíla 0,35-6 mm2 pod omítku (CY)</t>
  </si>
  <si>
    <t>VI9</t>
  </si>
  <si>
    <t>vodič silový bezhalogenový s Cu jádrem 6mm2 (H07Z-K)</t>
  </si>
  <si>
    <t>vodič silový s Cu jádrem 6mm2 (H07V-K)</t>
  </si>
  <si>
    <t>VI10</t>
  </si>
  <si>
    <t>vodič silový s funkční integritou s Cu jádrem 6mm2 (1-CXKH-V P60-R)</t>
  </si>
  <si>
    <t>Montáž kabel Cu bez ukončení uložený pod omítku plný kulatý 2x1,5 až 2,5 mm2 (např. CYKY)</t>
  </si>
  <si>
    <t>VI11</t>
  </si>
  <si>
    <t>kabel silový bezhalogenový s Cu jádrem 1 kV 2x0,75mm2 (1-CXKH-R-J)</t>
  </si>
  <si>
    <t>kabel silový s funkční integritou s Cu jádrem 1 kV 2x1,5mm2 (1-CXKH-V-J P60-R))</t>
  </si>
  <si>
    <t>Montáž kabel Cu bez ukončení uložený pod omítku plný kulatý 3x1,5 mm2 (např. CYKY)</t>
  </si>
  <si>
    <t>kabel silový bezhaloganový s Cu jádrem 1 kV 3x1,5mm2 (1-CXKH-R-J)</t>
  </si>
  <si>
    <t>kabel silový s funkční integritou s Cu jádrem 1 kV 3x1,5mm2 (1-CXKH-V-J P60-R))</t>
  </si>
  <si>
    <t>Montáž kabel Cu bez ukončení uložený pod omítku plný kulatý 3x2,5 až 6 mm2 (např. CYKY)</t>
  </si>
  <si>
    <t>kabel silový bezhaloganový s Cu jádrem 1 kV 3x2,5mm2 (1-CXKH-R-J)</t>
  </si>
  <si>
    <t>Montáž kabel Cu bez ukončení uložený pod omítku plný kulatý 5x1,5 až 2,5 mm2 (např. CYKY)</t>
  </si>
  <si>
    <t>kabel silový s Cu jádrem 1 kV 5x1,5mm2 (CYKY-J)</t>
  </si>
  <si>
    <t>kabel silový bezhaloganový s Cu jádrem 1 kV 5x1,5mm2 (1-CXKH-R-J)</t>
  </si>
  <si>
    <t>kabel silový bezhaloganový s Cu jádrem 1 kV 5x2,5mm2 (1-CXKH-R-J)</t>
  </si>
  <si>
    <t>kabel silový s funkční integritou s Cu jádrem 1 kV 5x1,5mm2 (1-CXKH-V-J P60-R))</t>
  </si>
  <si>
    <t>Montáž kabel Cu bez ukončení uložený pod omítku plný kulatý 5x4 až 6 mm2 (např. CYKY)</t>
  </si>
  <si>
    <t>kabel silový bezhaloganový s Cu jádrem 1 kV 5x4mm2 (1-CXKH-R-J)</t>
  </si>
  <si>
    <t>kabel silový s funkční integritou s Cu jádrem 1 kV 5x4mm2 (1-CXKH-V-J P60-R))</t>
  </si>
  <si>
    <t>Montáž kabel Cu bez ukončení uložený pod omítku plný kulatý 5x10 mm2 (např. CYKY)</t>
  </si>
  <si>
    <t>kabel silový s Cu jádrem 1 kV 5x10mm2 (CYKY-J)</t>
  </si>
  <si>
    <t>Montáž vypínač (polo)zapuštěný šroubové připojení 1-jednopólový</t>
  </si>
  <si>
    <t>VI12</t>
  </si>
  <si>
    <t>spínač řazení č.1 bílý, vč. rámečku</t>
  </si>
  <si>
    <t>Montáž přepínač (polo)zapuštěný šroubové připojení 5-seriový</t>
  </si>
  <si>
    <t>VI13</t>
  </si>
  <si>
    <t>spínač řazení č.5 bílý, vč. rámečku</t>
  </si>
  <si>
    <t>Montáž čidlo pohybu vestavné se zapojením vodičů</t>
  </si>
  <si>
    <t>VI14</t>
  </si>
  <si>
    <t>Snímač pohybu, přisazený na stropě, IP20, poloměr oblasti zachycení 12m při výšce 2,5m, corridor, prahové osvětlení 10-2000lx</t>
  </si>
  <si>
    <t>Montáž zásuvka (polo)zapuštěná bezšroubové připojení 2P+PE se zapojením vodičů</t>
  </si>
  <si>
    <t>VI15</t>
  </si>
  <si>
    <t>zásuvka 1násobná 16A bílá, komplet vč. rámečku, s clonkami</t>
  </si>
  <si>
    <t>VI16</t>
  </si>
  <si>
    <t>zásuvka 1násobná 16A s přepěťovou ochranou, bílá, komplet vč. rámečku</t>
  </si>
  <si>
    <t>Montáž zásuvka (polo)zapuštěná bezšroubové připojení 2x(2P+PE) dvojnásobná se zapojením vodičů</t>
  </si>
  <si>
    <t>VI17</t>
  </si>
  <si>
    <t>zásuvka 2násobná 16A s horní natočenou dutinou, bílá, komplet vč. rámečku, s clonkami</t>
  </si>
  <si>
    <t>Montáž zásuvka vestavná šroubové připojení 2P+PE se zapojením vodičů</t>
  </si>
  <si>
    <t>VI18</t>
  </si>
  <si>
    <t>zásuvka 1násobná 16A bílá, s clonkami, do parapetního žlabu 45x45</t>
  </si>
  <si>
    <t>VI19</t>
  </si>
  <si>
    <t>zásuvka 1násobná 16A červená, s clonkami, do parapetního žlabu 45x45</t>
  </si>
  <si>
    <t>VI20</t>
  </si>
  <si>
    <t>zásuvka 1násobná 16A červená, s clonkami, do parapetního žlabu 45x45, s přepěťovou ochranou</t>
  </si>
  <si>
    <t>Montáž svítidlo LED interiérové přisazené stropní hranaté nebo kruhové přes 0,09 do 0,36 m2 se zapojením vodičů</t>
  </si>
  <si>
    <t>VI21</t>
  </si>
  <si>
    <t>A - LED svítidlo vestavné do podhledu 600x600, 32W, 3564lm, Ra90, 4000K, MIKRO</t>
  </si>
  <si>
    <t>VI22</t>
  </si>
  <si>
    <t>A1 - LED svítidlo vestavné do podhledu 600x600, 32W, 3564lm, Ra90, 4000K, MIKRO, s nouzovým zdrojem 1 hod</t>
  </si>
  <si>
    <t>VI23</t>
  </si>
  <si>
    <t>B - LED svítidlo přisazené č. rámečku 600x600, 32W, 4207lm, Ra80, 4000K, MIKRO</t>
  </si>
  <si>
    <t>VI24</t>
  </si>
  <si>
    <t>B1 - LED svítidlo přisazené vč. rámečku 600x600, 32W, 4207lm, Ra80, 4000K, MIKRO, s nouzovým zdrojem 1 hod</t>
  </si>
  <si>
    <t>VI25</t>
  </si>
  <si>
    <t>C - LED svítidlo přisazené 325x325, 25W, 2016lm, Ra80, 4000K, OPAL</t>
  </si>
  <si>
    <t>Montáž svítidlo žárovkové bytové nástěnné přisazené 2 zdroje nouzové</t>
  </si>
  <si>
    <t>VI26</t>
  </si>
  <si>
    <t>N - Nástěnné LED nouzové svítidlo, 1,7W, 18,29lm, Ra 70, 6500K, IP65, s piktogramem</t>
  </si>
  <si>
    <t>VI27</t>
  </si>
  <si>
    <t>N1 - Přisazené LED nouzové svítidlo, 6,5W, 223lm, Ra 70, 5700K, IP20, corridor funkce</t>
  </si>
  <si>
    <t>VI28</t>
  </si>
  <si>
    <r>
      <t>Vývod 3 žíly</t>
    </r>
    <r>
      <rPr>
        <sz val="9"/>
        <rFont val="Arial"/>
        <family val="2"/>
        <charset val="238"/>
      </rPr>
      <t xml:space="preserve"> –  bez zapojení</t>
    </r>
  </si>
  <si>
    <t>VI29</t>
  </si>
  <si>
    <r>
      <t>Vývod 5 žil</t>
    </r>
    <r>
      <rPr>
        <sz val="9"/>
        <rFont val="Arial"/>
        <family val="2"/>
        <charset val="238"/>
      </rPr>
      <t xml:space="preserve"> –  bez zapojení</t>
    </r>
  </si>
  <si>
    <t>Montáž ovladač tlačítkový ve skříni 1 tlačítkový</t>
  </si>
  <si>
    <t>VI30</t>
  </si>
  <si>
    <t>Bezpečnostní vypínač "TOTAL STOP", "CENTRAL STOP", červený, pod sklem, PH 60-R</t>
  </si>
  <si>
    <t>Montáž tabulka výstražná</t>
  </si>
  <si>
    <t>tabulka bezpečnostní plastová s tiskem 2 barvy A5 148x210mm</t>
  </si>
  <si>
    <t>VI31</t>
  </si>
  <si>
    <t>Montáž náhradního zdroje el. energie (v ceně doprava, instalace, provozní zkouška, zaškolení obsluhy)</t>
  </si>
  <si>
    <t>VI32</t>
  </si>
  <si>
    <t xml:space="preserve">Náhradní zdroj el. energie UPFD, 1,5kW, 400V, 10 min. záloha, kompletní skříň vč. baterií, nabíjení, jištění vývodů atd. </t>
  </si>
  <si>
    <t>VI33</t>
  </si>
  <si>
    <t>Podružný, pomocný a spojovací materiál  - položka obsahuje veškerý drobný spojovací a kotvicí materiál, související doplňkový, podružný, montážní, izolační materiál. Součástí jsou veškeré komponenty, upevňovací prvky, podpory apod. pro celý rozsah stavby</t>
  </si>
  <si>
    <t>HZS2231</t>
  </si>
  <si>
    <t>Demontáž stávajícího osvětlení, koncových prvků, rozváděče</t>
  </si>
  <si>
    <t>Poplatek za uložení na skládce (skládkovné) stavebního odpadu směsného kód odpadu 17 09 04 (pouze materiál, který není druhotná surovina)</t>
  </si>
  <si>
    <t>VI34</t>
  </si>
  <si>
    <t>Přesuny hmot - položka obsahuje vnitrostaveništní i mimostaveništní dopravu, přesuny hmot všech jednotlivých dílů dílčího rozpočtu</t>
  </si>
  <si>
    <t>VI35</t>
  </si>
  <si>
    <t>Pomocné lešení a plošiny po celou dobu stavby</t>
  </si>
  <si>
    <t>VI36</t>
  </si>
  <si>
    <t>Pomocné práce - položka obsahuje vysekání prostupů pro rozvody, jejich zazdění nebo zabetonování ve zdech nebo stropech; osazení, zazdění nebo zabetonování konzol, podpěr, závěsů, pevných bodů konstrukcí; zalití kotevních šroubů; nastřelování upevňovacích prvků pro celý rozsah stavby</t>
  </si>
  <si>
    <t>Celkem za instalace:</t>
  </si>
  <si>
    <t>Pozn.: Parapetní žlaby 160x65 jsou součást dodávky SLP</t>
  </si>
  <si>
    <t>ROZVADĚČ R3 - 3.NP</t>
  </si>
  <si>
    <t>Montáž rozvodnice oceloplechová nebo plastová běžná do 50 kg</t>
  </si>
  <si>
    <t>FW42US1</t>
  </si>
  <si>
    <t>VR1</t>
  </si>
  <si>
    <t>Oceloplechový vestavná montáž, 198 modulů, bílý s dveřmi, IP 30, požární odolnost dveří EI30</t>
  </si>
  <si>
    <t>Vysekání kapes a výklenků ve zdivu cihelném pro elektroinstalační zařízení plochy přes 0,25 m2 jakékoliv hl</t>
  </si>
  <si>
    <t>Montáž svodiče přepětí nn typ 2 třípólových dvoudílných s vložením modulu se zapojením vodičů</t>
  </si>
  <si>
    <t>VR2</t>
  </si>
  <si>
    <t>Přepěťová ochrana typ 1, výměnný blok, 4+0</t>
  </si>
  <si>
    <t>Montáž jistič třípólový nn do 63 A ve skříni</t>
  </si>
  <si>
    <t>VR3</t>
  </si>
  <si>
    <t>vypínač 3-pólový 40 A</t>
  </si>
  <si>
    <t>Montáž jističů třípólových nn do 25 A ve skříni se zapojením vodičů</t>
  </si>
  <si>
    <t>jistič 3-pólový 16 A vypínací charakteristika B vypínací schopnost 10 kA</t>
  </si>
  <si>
    <t>jistič 3-pólový 20 A vypínací charakteristika B vypínací schopnost 10 kA</t>
  </si>
  <si>
    <t>Montáž jistič jednopólový nn do 25 A ve skříni</t>
  </si>
  <si>
    <t>VR4</t>
  </si>
  <si>
    <t>instalační vypínač 16A, 1P</t>
  </si>
  <si>
    <t>jistič 1-pólový 16 A vypínací charakteristika B vypínací schopnost 10 kA</t>
  </si>
  <si>
    <t>jistič 1-pólový 10 A vypínací charakteristika C vypínací schopnost 10 kA</t>
  </si>
  <si>
    <t>jistič 1-pólový 10 A vypínací charakteristika B vypínací schopnost 10 kA</t>
  </si>
  <si>
    <t>Montáž proudových chráničů dvoupólových nn do 25 A ve skříni</t>
  </si>
  <si>
    <t>VR6</t>
  </si>
  <si>
    <t>chránič kombinovaný typ A, 30mA, dvojpólový, B 6A, 10 kA</t>
  </si>
  <si>
    <t>VR7</t>
  </si>
  <si>
    <t>chránič kombinovaný typ A, 30mA, dvojpólový, C 10A, 10 kA</t>
  </si>
  <si>
    <t>Montáž proudových chráničů čtyřpólových nn do 63 A ve skříni</t>
  </si>
  <si>
    <t>VR8</t>
  </si>
  <si>
    <t>chránič proudový 4pólový 40A pracovního proudu 0,03A, typ A</t>
  </si>
  <si>
    <t>Montáž stykač střídavý vestavný do 25 A</t>
  </si>
  <si>
    <t>VR9</t>
  </si>
  <si>
    <t>Stykač 1Z, 20A, cívka 230V</t>
  </si>
  <si>
    <t>Montáž spínač digitální jednokanálový bez zapojení vodičů</t>
  </si>
  <si>
    <t>VR10</t>
  </si>
  <si>
    <t>Spínací hodiny,digit.1-kanál, 230V, 2kW</t>
  </si>
  <si>
    <t>Ukončení vodičů na PE a N svorkovnici do 2,5 mm2</t>
  </si>
  <si>
    <t>Ukončení vodičů na PE a N svorkovnici do 4 mm2</t>
  </si>
  <si>
    <t>Ukončení vodičů na PE a N svorkovnici do 6 mm2</t>
  </si>
  <si>
    <t>Ukončení vodičů na PE a N svorkovnici do 10 mm2</t>
  </si>
  <si>
    <t>HZS2232</t>
  </si>
  <si>
    <t>Kompletace rozvaděče</t>
  </si>
  <si>
    <t>Koordinace s ostatními profesemi, pomocné práce</t>
  </si>
  <si>
    <t>SBN325</t>
  </si>
  <si>
    <t>VR11</t>
  </si>
  <si>
    <t>Drobný materiál (spojovací materiál, CU propojovací lišty, ..) 3% materiálu</t>
  </si>
  <si>
    <t>NBN110</t>
  </si>
  <si>
    <t>NCN110</t>
  </si>
  <si>
    <t>Celkem za R3:</t>
  </si>
  <si>
    <t>DOPLNĚNÍ ROZVÁDĚČE RVZT</t>
  </si>
  <si>
    <t>jistič 3-pólový 32 A vypínací charakteristika C vypínací schopnost 10 kA</t>
  </si>
  <si>
    <t>jistič 3-pólový 10 A vypínací charakteristika C vypínací schopnost 10 kA</t>
  </si>
  <si>
    <t>CS ÚRS 2022 O2</t>
  </si>
  <si>
    <t>Kompletace a úprava rozvaděče</t>
  </si>
  <si>
    <t>VR13</t>
  </si>
  <si>
    <t>Celkem za doplnění RVZT:</t>
  </si>
  <si>
    <t>DOPLNĚNÍ ROZVÁDĚČ RH</t>
  </si>
  <si>
    <t>Montáž jističů třípólových nn do 125 A ve skříni se zapojením vodičů</t>
  </si>
  <si>
    <t>VR14</t>
  </si>
  <si>
    <t xml:space="preserve">Hlavní vypínač 3pólový 125A, </t>
  </si>
  <si>
    <t>Montáž jistič-blokovací tlačítko,spoušť</t>
  </si>
  <si>
    <t>VR15</t>
  </si>
  <si>
    <t>Napěťová spoušť hlavního jističe</t>
  </si>
  <si>
    <t>Montáž odpínač výkonový pojistkový do 500 V do 160 A bez zapojení</t>
  </si>
  <si>
    <t>VR16</t>
  </si>
  <si>
    <t>Pojistkový odpínač 100A, 3p pro poj. vel. 22x58</t>
  </si>
  <si>
    <t>Montáž pojistka - patrona do 60 A se styčným kroužkem se zapojením vodičů</t>
  </si>
  <si>
    <t>VR17</t>
  </si>
  <si>
    <t>Pojistka válcová, vel. 22x58, char. gG, 50A</t>
  </si>
  <si>
    <t>VR18</t>
  </si>
  <si>
    <t xml:space="preserve">Celkem za doplnění RH: </t>
  </si>
  <si>
    <t>PŘESUN ROZVÁDĚČE RV - 3.NP</t>
  </si>
  <si>
    <t>Demontáž stávajícího rozváděče se zachováním funkčnosti</t>
  </si>
  <si>
    <t>Vysekání kapes a výklenků v cihel zdivu pro elektroinstalační zařízení pl přes 0,10 do 0,16 m2 a hl do 15 cm</t>
  </si>
  <si>
    <t>Montáž stávajícího rozváděče vč. zapojení kabelů</t>
  </si>
  <si>
    <t>VR19</t>
  </si>
  <si>
    <t xml:space="preserve">Drobný materiál </t>
  </si>
  <si>
    <t>Celkem za rozvaděče:</t>
  </si>
  <si>
    <t>VRN - SO 00</t>
  </si>
  <si>
    <t>SO 00</t>
  </si>
  <si>
    <t>SO 00 - VRN</t>
  </si>
  <si>
    <t>005121010R</t>
  </si>
  <si>
    <t>Vybudování zařízení staveniště</t>
  </si>
  <si>
    <t>RTS 25/ I</t>
  </si>
  <si>
    <t>005121020R</t>
  </si>
  <si>
    <t xml:space="preserve">Provoz zařízení staveniště </t>
  </si>
  <si>
    <t>005121030R</t>
  </si>
  <si>
    <t>Odstranění zařízení staveniště</t>
  </si>
  <si>
    <t>005211030R</t>
  </si>
  <si>
    <t xml:space="preserve">Dočasná dopravní opatření </t>
  </si>
  <si>
    <t>POL99_8</t>
  </si>
  <si>
    <t>005211080R</t>
  </si>
  <si>
    <t xml:space="preserve">Bezpečnostní a hygienická opatření na staveništi </t>
  </si>
  <si>
    <t>005231010R</t>
  </si>
  <si>
    <t>Revize</t>
  </si>
  <si>
    <t>005241010R</t>
  </si>
  <si>
    <t xml:space="preserve">Dokumentace skutečného provedení </t>
  </si>
  <si>
    <t>005261030RRR</t>
  </si>
  <si>
    <t>Vyjádření DOSS - HZS, OHS, NIPI</t>
  </si>
  <si>
    <t>neobsazeno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</si>
</sst>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0.0"/>
    <numFmt numFmtId="165" formatCode="#,##0.00000"/>
    <numFmt numFmtId="166" formatCode="#,##0.00&quot; Kč&quot;"/>
    <numFmt numFmtId="167" formatCode="d/m/yyyy"/>
    <numFmt numFmtId="168" formatCode="_-* #,##0.00&quot; Kč&quot;_-;\-* #,##0.00&quot; Kč&quot;_-;_-* \-??&quot; Kč&quot;_-;_-@_-"/>
    <numFmt numFmtId="169" formatCode="#,##0.00\ [$Kč-405];[Red]\-#,##0.00\ [$Kč-405]"/>
    <numFmt numFmtId="170" formatCode="#,##0.000;\-#,##0.000"/>
    <numFmt numFmtId="171" formatCode="#,##0.00_ ;\-#,##0.00\ "/>
    <numFmt numFmtId="172" formatCode="#,##0\ "/>
    <numFmt numFmtId="173" formatCode="#,##0\ &quot;Kč&quot;\ ;\-#,##0\ &quot;Kč&quot;\ "/>
    <numFmt numFmtId="174" formatCode="d/mm"/>
    <numFmt numFmtId="175" formatCode="##,#0?"/>
    <numFmt numFmtId="176" formatCode="#,##0.00\ "/>
    <numFmt numFmtId="177" formatCode="#,##0.00\ &quot;Kč&quot;"/>
    <numFmt numFmtId="178" formatCode="0.0%"/>
    <numFmt numFmtId="179" formatCode="#,##0\ &quot;Kč&quot;"/>
    <numFmt numFmtId="180" formatCode="#,##0.00\ _K_č"/>
  </numFmts>
  <fonts count="74">
    <font>
      <sz val="10"/>
      <name val="Arial CE"/>
      <charset val="238"/>
    </font>
    <font>
      <sz val="11"/>
      <color theme="1"/>
      <name val="Calibri"/>
      <family val="2"/>
      <charset val="238"/>
      <scheme val="minor"/>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family val="2"/>
      <charset val="238"/>
    </font>
    <font>
      <sz val="8"/>
      <name val="Arial CE"/>
      <family val="2"/>
      <charset val="238"/>
    </font>
    <font>
      <sz val="8"/>
      <color indexed="12"/>
      <name val="Arial CE"/>
      <family val="2"/>
      <charset val="238"/>
    </font>
    <font>
      <sz val="8"/>
      <color rgb="FFDF7000"/>
      <name val="Arial CE"/>
      <family val="2"/>
      <charset val="238"/>
    </font>
    <font>
      <sz val="10"/>
      <color indexed="12"/>
      <name val="Arial CE"/>
      <family val="2"/>
      <charset val="238"/>
    </font>
    <font>
      <b/>
      <sz val="11"/>
      <color theme="0"/>
      <name val="Calibri"/>
      <family val="2"/>
      <charset val="238"/>
      <scheme val="minor"/>
    </font>
    <font>
      <sz val="11"/>
      <color theme="0"/>
      <name val="Calibri"/>
      <family val="2"/>
      <charset val="238"/>
      <scheme val="minor"/>
    </font>
    <font>
      <i/>
      <sz val="10"/>
      <name val="Times New Roman CE"/>
      <family val="1"/>
      <charset val="238"/>
    </font>
    <font>
      <b/>
      <i/>
      <sz val="14"/>
      <name val="Arial CE"/>
      <family val="2"/>
      <charset val="238"/>
    </font>
    <font>
      <b/>
      <sz val="11"/>
      <name val="Arial CE"/>
      <family val="2"/>
      <charset val="238"/>
    </font>
    <font>
      <sz val="11"/>
      <name val="Arial CE"/>
      <family val="2"/>
      <charset val="238"/>
    </font>
    <font>
      <sz val="9"/>
      <name val="Arial"/>
      <family val="2"/>
      <charset val="238"/>
    </font>
    <font>
      <sz val="10"/>
      <color indexed="10"/>
      <name val="Arial CE"/>
      <family val="2"/>
      <charset val="238"/>
    </font>
    <font>
      <b/>
      <sz val="10"/>
      <color indexed="10"/>
      <name val="Arial CE"/>
      <family val="2"/>
      <charset val="238"/>
    </font>
    <font>
      <sz val="8"/>
      <name val="MS Sans Serif"/>
      <charset val="1"/>
    </font>
    <font>
      <b/>
      <sz val="14"/>
      <name val="Arial CE"/>
      <charset val="238"/>
    </font>
    <font>
      <b/>
      <sz val="9"/>
      <name val="Arial CE"/>
      <charset val="238"/>
    </font>
    <font>
      <sz val="8"/>
      <name val="Arial CE"/>
      <charset val="238"/>
    </font>
    <font>
      <sz val="8"/>
      <name val="Arial CYR"/>
      <charset val="238"/>
    </font>
    <font>
      <b/>
      <sz val="11"/>
      <color indexed="18"/>
      <name val="Arial CE"/>
      <charset val="238"/>
    </font>
    <font>
      <b/>
      <sz val="10"/>
      <color indexed="18"/>
      <name val="Arial CE"/>
      <charset val="238"/>
    </font>
    <font>
      <i/>
      <sz val="8"/>
      <color indexed="12"/>
      <name val="Arial CE"/>
      <charset val="238"/>
    </font>
    <font>
      <sz val="10"/>
      <name val="Arial CE"/>
    </font>
    <font>
      <sz val="6"/>
      <name val="Calibri"/>
      <family val="2"/>
      <charset val="238"/>
      <scheme val="minor"/>
    </font>
    <font>
      <b/>
      <sz val="16"/>
      <name val="Calibri"/>
      <family val="2"/>
      <charset val="238"/>
      <scheme val="minor"/>
    </font>
    <font>
      <b/>
      <sz val="10"/>
      <name val="Calibri"/>
      <family val="2"/>
      <charset val="238"/>
      <scheme val="minor"/>
    </font>
    <font>
      <sz val="10"/>
      <name val="Calibri"/>
      <family val="2"/>
      <charset val="238"/>
      <scheme val="minor"/>
    </font>
    <font>
      <b/>
      <sz val="9"/>
      <name val="Calibri"/>
      <family val="2"/>
      <charset val="238"/>
      <scheme val="minor"/>
    </font>
    <font>
      <sz val="8"/>
      <name val="Calibri"/>
      <family val="2"/>
      <charset val="238"/>
      <scheme val="minor"/>
    </font>
    <font>
      <sz val="9"/>
      <name val="Calibri"/>
      <family val="2"/>
      <charset val="238"/>
      <scheme val="minor"/>
    </font>
    <font>
      <b/>
      <sz val="11"/>
      <name val="Calibri"/>
      <family val="2"/>
      <charset val="238"/>
      <scheme val="minor"/>
    </font>
    <font>
      <sz val="11"/>
      <name val="Calibri"/>
      <family val="2"/>
      <charset val="238"/>
      <scheme val="minor"/>
    </font>
    <font>
      <sz val="9"/>
      <color theme="0" tint="-4.9989318521683403E-2"/>
      <name val="Calibri"/>
      <family val="2"/>
      <charset val="238"/>
      <scheme val="minor"/>
    </font>
    <font>
      <b/>
      <sz val="14"/>
      <name val="Calibri"/>
      <family val="2"/>
      <charset val="238"/>
      <scheme val="minor"/>
    </font>
    <font>
      <sz val="14"/>
      <name val="Calibri"/>
      <family val="2"/>
      <charset val="238"/>
      <scheme val="minor"/>
    </font>
    <font>
      <sz val="10"/>
      <name val="Arial"/>
      <charset val="238"/>
    </font>
    <font>
      <sz val="6"/>
      <color theme="1"/>
      <name val="Arial"/>
      <family val="2"/>
      <charset val="238"/>
    </font>
    <font>
      <sz val="10"/>
      <color theme="0"/>
      <name val="Arial"/>
      <family val="2"/>
      <charset val="238"/>
    </font>
    <font>
      <sz val="10"/>
      <name val="Arial"/>
      <family val="2"/>
      <charset val="238"/>
    </font>
    <font>
      <u/>
      <sz val="10"/>
      <name val="Arial CE"/>
      <family val="2"/>
      <charset val="238"/>
    </font>
    <font>
      <b/>
      <sz val="10"/>
      <name val="Arial"/>
      <family val="2"/>
      <charset val="238"/>
    </font>
    <font>
      <sz val="9"/>
      <name val="Arial"/>
      <family val="2"/>
    </font>
    <font>
      <sz val="9"/>
      <color theme="0"/>
      <name val="Arial"/>
      <family val="2"/>
    </font>
    <font>
      <b/>
      <sz val="9"/>
      <name val="Arial"/>
      <family val="2"/>
      <charset val="238"/>
    </font>
    <font>
      <i/>
      <sz val="9"/>
      <color rgb="FF0070C0"/>
      <name val="Arial"/>
      <family val="2"/>
      <charset val="238"/>
    </font>
    <font>
      <sz val="9"/>
      <color rgb="FF000000"/>
      <name val="Arial"/>
      <family val="2"/>
      <charset val="238"/>
    </font>
    <font>
      <vertAlign val="superscript"/>
      <sz val="9"/>
      <name val="Arial"/>
      <family val="2"/>
      <charset val="238"/>
    </font>
    <font>
      <i/>
      <vertAlign val="superscript"/>
      <sz val="9"/>
      <color indexed="30"/>
      <name val="Arial"/>
      <family val="2"/>
      <charset val="238"/>
    </font>
    <font>
      <sz val="9"/>
      <color rgb="FFFF0000"/>
      <name val="Arial"/>
      <family val="2"/>
    </font>
    <font>
      <u/>
      <sz val="10"/>
      <color theme="10"/>
      <name val="Arial"/>
      <family val="2"/>
      <charset val="238"/>
    </font>
    <font>
      <u/>
      <sz val="10"/>
      <name val="Arial"/>
      <family val="2"/>
      <charset val="238"/>
    </font>
    <font>
      <u/>
      <sz val="10"/>
      <name val="Arial"/>
      <family val="2"/>
    </font>
    <font>
      <i/>
      <u/>
      <sz val="10"/>
      <color rgb="FF0070C0"/>
      <name val="Arial"/>
      <family val="2"/>
      <charset val="238"/>
    </font>
    <font>
      <b/>
      <sz val="8"/>
      <name val="Arial"/>
      <family val="2"/>
    </font>
    <font>
      <b/>
      <i/>
      <sz val="8"/>
      <color rgb="FF0070C0"/>
      <name val="Arial"/>
      <family val="2"/>
      <charset val="238"/>
    </font>
    <font>
      <b/>
      <sz val="9"/>
      <name val="Arial"/>
      <family val="2"/>
    </font>
    <font>
      <sz val="10"/>
      <name val="Arial"/>
      <family val="2"/>
    </font>
    <font>
      <b/>
      <sz val="10"/>
      <name val="Arial"/>
      <family val="2"/>
    </font>
  </fonts>
  <fills count="12">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indexed="9"/>
      </patternFill>
    </fill>
    <fill>
      <patternFill patternType="solid">
        <fgColor theme="1" tint="0.14999847407452621"/>
        <bgColor indexed="64"/>
      </patternFill>
    </fill>
    <fill>
      <patternFill patternType="solid">
        <fgColor theme="0" tint="-0.14999847407452621"/>
        <bgColor indexed="64"/>
      </patternFill>
    </fill>
    <fill>
      <patternFill patternType="solid">
        <fgColor rgb="FF66CCFF"/>
        <bgColor indexed="64"/>
      </patternFill>
    </fill>
    <fill>
      <patternFill patternType="solid">
        <fgColor theme="0" tint="-0.249977111117893"/>
        <bgColor indexed="64"/>
      </patternFill>
    </fill>
    <fill>
      <patternFill patternType="solid">
        <fgColor theme="0"/>
        <bgColor indexed="64"/>
      </patternFill>
    </fill>
  </fills>
  <borders count="10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
      <left/>
      <right/>
      <top/>
      <bottom style="thin">
        <color indexed="8"/>
      </bottom>
      <diagonal/>
    </border>
    <border>
      <left/>
      <right/>
      <top/>
      <bottom style="medium">
        <color indexed="8"/>
      </bottom>
      <diagonal/>
    </border>
    <border>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bottom style="medium">
        <color indexed="8"/>
      </bottom>
      <diagonal/>
    </border>
    <border>
      <left style="medium">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top/>
      <bottom style="hair">
        <color indexed="64"/>
      </bottom>
      <diagonal/>
    </border>
    <border>
      <left/>
      <right/>
      <top style="hair">
        <color indexed="64"/>
      </top>
      <bottom/>
      <diagonal/>
    </border>
  </borders>
  <cellStyleXfs count="16">
    <xf numFmtId="0" fontId="0" fillId="0" borderId="0"/>
    <xf numFmtId="0" fontId="2" fillId="0" borderId="0"/>
    <xf numFmtId="0" fontId="4" fillId="0" borderId="0"/>
    <xf numFmtId="0" fontId="2" fillId="0" borderId="0" applyProtection="0"/>
    <xf numFmtId="168" fontId="2" fillId="0" borderId="0" applyFill="0" applyBorder="0" applyAlignment="0" applyProtection="0"/>
    <xf numFmtId="0" fontId="5" fillId="0" borderId="0" applyProtection="0"/>
    <xf numFmtId="0" fontId="30" fillId="0" borderId="0" applyAlignment="0">
      <alignment vertical="top"/>
      <protection locked="0"/>
    </xf>
    <xf numFmtId="172" fontId="38" fillId="0" borderId="0">
      <alignment vertical="center"/>
    </xf>
    <xf numFmtId="0" fontId="16" fillId="0" borderId="0">
      <alignment horizontal="center" vertical="center" wrapText="1"/>
    </xf>
    <xf numFmtId="0" fontId="17" fillId="0" borderId="55">
      <alignment horizontal="center" vertical="center" wrapText="1"/>
    </xf>
    <xf numFmtId="172" fontId="4" fillId="0" borderId="0" applyFont="0" applyFill="0" applyBorder="0">
      <alignment horizontal="right" vertical="center"/>
    </xf>
    <xf numFmtId="9" fontId="38" fillId="0" borderId="0" applyFont="0" applyFill="0" applyBorder="0" applyAlignment="0" applyProtection="0"/>
    <xf numFmtId="0" fontId="51" fillId="0" borderId="0"/>
    <xf numFmtId="0" fontId="54" fillId="0" borderId="0"/>
    <xf numFmtId="0" fontId="1" fillId="0" borderId="0"/>
    <xf numFmtId="0" fontId="65" fillId="0" borderId="0" applyNumberFormat="0" applyFill="0" applyBorder="0" applyAlignment="0" applyProtection="0"/>
  </cellStyleXfs>
  <cellXfs count="778">
    <xf numFmtId="0" fontId="0" fillId="0" borderId="0" xfId="0"/>
    <xf numFmtId="14" fontId="4"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9" fillId="0" borderId="1" xfId="0" applyFont="1" applyBorder="1"/>
    <xf numFmtId="0" fontId="9" fillId="0" borderId="0" xfId="0" applyFont="1"/>
    <xf numFmtId="0" fontId="9" fillId="0" borderId="0" xfId="0" applyFont="1" applyAlignment="1">
      <alignment horizontal="left" vertical="center"/>
    </xf>
    <xf numFmtId="0" fontId="9" fillId="0" borderId="6" xfId="0" applyFont="1" applyBorder="1" applyAlignment="1">
      <alignment vertical="center"/>
    </xf>
    <xf numFmtId="0" fontId="0" fillId="0" borderId="6" xfId="0" applyBorder="1" applyAlignment="1">
      <alignment vertical="center"/>
    </xf>
    <xf numFmtId="0" fontId="9" fillId="0" borderId="2" xfId="0" applyFont="1" applyBorder="1" applyAlignment="1">
      <alignment horizontal="right"/>
    </xf>
    <xf numFmtId="0" fontId="9" fillId="0" borderId="6" xfId="0" applyFont="1" applyBorder="1" applyAlignment="1">
      <alignment vertical="top"/>
    </xf>
    <xf numFmtId="14" fontId="9" fillId="0" borderId="6" xfId="0" applyNumberFormat="1" applyFont="1" applyBorder="1" applyAlignment="1">
      <alignment horizontal="center" vertical="top"/>
    </xf>
    <xf numFmtId="0" fontId="9" fillId="0" borderId="1" xfId="0" applyFont="1" applyBorder="1" applyAlignment="1">
      <alignment horizontal="left" vertical="center" indent="1"/>
    </xf>
    <xf numFmtId="0" fontId="9"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9"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9"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9"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9" fillId="0" borderId="0" xfId="0" applyFont="1" applyAlignment="1">
      <alignment horizontal="left" vertical="center" wrapText="1"/>
    </xf>
    <xf numFmtId="0" fontId="0" fillId="0" borderId="0" xfId="0" applyAlignment="1">
      <alignment wrapText="1"/>
    </xf>
    <xf numFmtId="0" fontId="9" fillId="0" borderId="6" xfId="0" applyFont="1" applyBorder="1" applyAlignment="1">
      <alignment horizontal="left" vertical="center" wrapText="1"/>
    </xf>
    <xf numFmtId="0" fontId="0" fillId="0" borderId="6" xfId="0" applyBorder="1" applyAlignment="1">
      <alignment wrapText="1"/>
    </xf>
    <xf numFmtId="0" fontId="9" fillId="0" borderId="0" xfId="0" applyFont="1" applyAlignment="1">
      <alignment vertical="center" wrapText="1"/>
    </xf>
    <xf numFmtId="0" fontId="9"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9" fillId="0" borderId="18" xfId="0" applyFont="1" applyBorder="1" applyAlignment="1">
      <alignment horizontal="left" vertical="top" wrapText="1"/>
    </xf>
    <xf numFmtId="0" fontId="9"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9" fillId="0" borderId="12" xfId="0" applyFont="1" applyBorder="1" applyAlignment="1">
      <alignment horizontal="left" vertical="center" wrapText="1"/>
    </xf>
    <xf numFmtId="0" fontId="9" fillId="0" borderId="12" xfId="0" applyFont="1" applyBorder="1" applyAlignment="1">
      <alignment wrapText="1"/>
    </xf>
    <xf numFmtId="1" fontId="9" fillId="0" borderId="12" xfId="0" applyNumberFormat="1" applyFont="1" applyBorder="1" applyAlignment="1">
      <alignment horizontal="right" vertical="center" wrapText="1"/>
    </xf>
    <xf numFmtId="1" fontId="9"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9"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9" fillId="0" borderId="6" xfId="0" applyFont="1" applyBorder="1" applyAlignment="1">
      <alignment vertical="top" wrapText="1"/>
    </xf>
    <xf numFmtId="0" fontId="9" fillId="0" borderId="0" xfId="0" applyFont="1" applyAlignment="1">
      <alignment wrapText="1"/>
    </xf>
    <xf numFmtId="0" fontId="0" fillId="0" borderId="4" xfId="0" applyBorder="1" applyAlignment="1">
      <alignment wrapText="1"/>
    </xf>
    <xf numFmtId="4" fontId="0" fillId="0" borderId="1" xfId="0" applyNumberFormat="1" applyBorder="1"/>
    <xf numFmtId="0" fontId="10" fillId="3" borderId="1" xfId="0" applyFont="1" applyFill="1" applyBorder="1" applyAlignment="1">
      <alignment horizontal="left" vertical="center" indent="1"/>
    </xf>
    <xf numFmtId="0" fontId="0" fillId="3" borderId="0" xfId="0" applyFill="1" applyAlignment="1">
      <alignment wrapText="1"/>
    </xf>
    <xf numFmtId="49" fontId="7"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49" fontId="9" fillId="3" borderId="0" xfId="0" applyNumberFormat="1"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49" fontId="9" fillId="3" borderId="6" xfId="0" applyNumberFormat="1" applyFont="1" applyFill="1" applyBorder="1" applyAlignment="1">
      <alignment horizontal="left" vertical="center" wrapText="1"/>
    </xf>
    <xf numFmtId="0" fontId="9" fillId="4" borderId="0" xfId="0" applyFont="1" applyFill="1" applyAlignment="1" applyProtection="1">
      <alignment horizontal="left" vertical="center"/>
      <protection locked="0"/>
    </xf>
    <xf numFmtId="0" fontId="9" fillId="4" borderId="6" xfId="0" applyFont="1" applyFill="1" applyBorder="1" applyAlignment="1" applyProtection="1">
      <alignment horizontal="left" vertical="center" wrapText="1"/>
      <protection locked="0"/>
    </xf>
    <xf numFmtId="4" fontId="0" fillId="0" borderId="0" xfId="0" applyNumberFormat="1"/>
    <xf numFmtId="4" fontId="0" fillId="0" borderId="26" xfId="0" applyNumberFormat="1" applyBorder="1"/>
    <xf numFmtId="0" fontId="5"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 vertical="center" shrinkToFit="1"/>
    </xf>
    <xf numFmtId="0" fontId="3" fillId="0" borderId="0" xfId="0" applyFont="1" applyAlignment="1">
      <alignment horizontal="center" vertical="center"/>
    </xf>
    <xf numFmtId="4" fontId="8" fillId="5" borderId="30" xfId="0" applyNumberFormat="1" applyFont="1" applyFill="1" applyBorder="1" applyAlignment="1">
      <alignment vertical="center"/>
    </xf>
    <xf numFmtId="4" fontId="8" fillId="5" borderId="31" xfId="0" applyNumberFormat="1" applyFont="1" applyFill="1" applyBorder="1" applyAlignment="1">
      <alignment vertical="center" wrapText="1"/>
    </xf>
    <xf numFmtId="4" fontId="11" fillId="5" borderId="32" xfId="0" applyNumberFormat="1" applyFont="1" applyFill="1" applyBorder="1" applyAlignment="1">
      <alignment horizontal="center" vertical="center" wrapText="1" shrinkToFit="1"/>
    </xf>
    <xf numFmtId="4" fontId="8" fillId="5" borderId="32" xfId="0" applyNumberFormat="1" applyFont="1" applyFill="1" applyBorder="1" applyAlignment="1">
      <alignment horizontal="center" vertical="center" wrapText="1" shrinkToFit="1"/>
    </xf>
    <xf numFmtId="3" fontId="8" fillId="5" borderId="32" xfId="0" applyNumberFormat="1" applyFont="1" applyFill="1" applyBorder="1" applyAlignment="1">
      <alignment horizontal="center" vertical="center" wrapText="1"/>
    </xf>
    <xf numFmtId="4" fontId="0" fillId="0" borderId="33" xfId="0" applyNumberFormat="1" applyBorder="1" applyAlignment="1">
      <alignment vertical="center"/>
    </xf>
    <xf numFmtId="4" fontId="4" fillId="0" borderId="35" xfId="0" applyNumberFormat="1" applyFont="1" applyBorder="1" applyAlignment="1">
      <alignment horizontal="right" vertical="center" wrapText="1" shrinkToFit="1"/>
    </xf>
    <xf numFmtId="4" fontId="4" fillId="0" borderId="35" xfId="0" applyNumberFormat="1" applyFont="1" applyBorder="1" applyAlignment="1">
      <alignment horizontal="right" vertical="center" shrinkToFit="1"/>
    </xf>
    <xf numFmtId="4" fontId="0" fillId="0" borderId="35" xfId="0" applyNumberFormat="1" applyBorder="1" applyAlignment="1">
      <alignment vertical="center" shrinkToFit="1"/>
    </xf>
    <xf numFmtId="3" fontId="0" fillId="0" borderId="35" xfId="0" applyNumberFormat="1" applyBorder="1" applyAlignment="1">
      <alignment vertical="center"/>
    </xf>
    <xf numFmtId="4" fontId="6" fillId="0" borderId="33" xfId="0" applyNumberFormat="1" applyFont="1" applyBorder="1" applyAlignment="1">
      <alignment vertical="center"/>
    </xf>
    <xf numFmtId="4" fontId="6" fillId="0" borderId="35" xfId="0" applyNumberFormat="1" applyFont="1" applyBorder="1" applyAlignment="1">
      <alignment vertical="center" wrapText="1" shrinkToFit="1"/>
    </xf>
    <xf numFmtId="4" fontId="6" fillId="0" borderId="35" xfId="0" applyNumberFormat="1" applyFont="1" applyBorder="1" applyAlignment="1">
      <alignment vertical="center" shrinkToFit="1"/>
    </xf>
    <xf numFmtId="3" fontId="6" fillId="0" borderId="35" xfId="0" applyNumberFormat="1" applyFont="1" applyBorder="1" applyAlignment="1">
      <alignment vertical="center"/>
    </xf>
    <xf numFmtId="4" fontId="0" fillId="0" borderId="33" xfId="0" applyNumberFormat="1" applyBorder="1" applyAlignment="1">
      <alignment horizontal="left" vertical="center"/>
    </xf>
    <xf numFmtId="4" fontId="0" fillId="0" borderId="35" xfId="0" applyNumberFormat="1" applyBorder="1" applyAlignment="1">
      <alignment vertical="center" wrapText="1" shrinkToFit="1"/>
    </xf>
    <xf numFmtId="4" fontId="0" fillId="3" borderId="39" xfId="0" applyNumberFormat="1" applyFill="1" applyBorder="1" applyAlignment="1">
      <alignment vertical="center" wrapText="1" shrinkToFit="1"/>
    </xf>
    <xf numFmtId="4" fontId="0" fillId="3" borderId="39" xfId="0" applyNumberFormat="1" applyFill="1" applyBorder="1" applyAlignment="1">
      <alignment vertical="center" shrinkToFit="1"/>
    </xf>
    <xf numFmtId="3" fontId="0" fillId="3" borderId="39" xfId="0" applyNumberFormat="1" applyFill="1" applyBorder="1" applyAlignment="1">
      <alignment vertical="center"/>
    </xf>
    <xf numFmtId="0" fontId="5" fillId="3" borderId="11" xfId="0" applyFont="1" applyFill="1" applyBorder="1" applyAlignment="1">
      <alignment horizontal="left" vertical="center" indent="1"/>
    </xf>
    <xf numFmtId="0" fontId="6"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5"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9" fillId="3" borderId="13" xfId="0" applyNumberFormat="1" applyFont="1" applyFill="1" applyBorder="1" applyAlignment="1">
      <alignment horizontal="left" vertical="center"/>
    </xf>
    <xf numFmtId="0" fontId="5" fillId="0" borderId="0" xfId="0" applyFont="1"/>
    <xf numFmtId="49" fontId="0" fillId="0" borderId="0" xfId="0" applyNumberFormat="1"/>
    <xf numFmtId="0" fontId="16" fillId="0" borderId="26" xfId="0" applyFont="1" applyBorder="1" applyAlignment="1">
      <alignment horizontal="center" vertical="center" wrapText="1"/>
    </xf>
    <xf numFmtId="0" fontId="4" fillId="0" borderId="26" xfId="0" applyFont="1" applyBorder="1" applyAlignment="1">
      <alignment vertical="center"/>
    </xf>
    <xf numFmtId="0" fontId="4" fillId="0" borderId="26" xfId="0" applyFont="1" applyBorder="1"/>
    <xf numFmtId="0" fontId="16" fillId="5" borderId="30" xfId="0" applyFont="1" applyFill="1" applyBorder="1" applyAlignment="1">
      <alignment horizontal="center" vertical="center" wrapText="1"/>
    </xf>
    <xf numFmtId="0" fontId="16" fillId="5" borderId="31" xfId="0" applyFont="1" applyFill="1" applyBorder="1" applyAlignment="1">
      <alignment horizontal="center" vertical="center" wrapText="1"/>
    </xf>
    <xf numFmtId="0" fontId="16" fillId="5" borderId="32" xfId="0" applyFont="1" applyFill="1" applyBorder="1" applyAlignment="1">
      <alignment horizontal="center" vertical="center" wrapText="1"/>
    </xf>
    <xf numFmtId="49" fontId="4" fillId="0" borderId="33" xfId="0" applyNumberFormat="1" applyFont="1" applyBorder="1" applyAlignment="1">
      <alignment vertical="center"/>
    </xf>
    <xf numFmtId="0" fontId="4" fillId="3" borderId="36" xfId="0" applyFont="1" applyFill="1" applyBorder="1" applyAlignment="1">
      <alignment vertical="center"/>
    </xf>
    <xf numFmtId="0" fontId="4" fillId="3" borderId="36" xfId="0" applyFont="1" applyFill="1" applyBorder="1" applyAlignment="1">
      <alignment vertical="center" wrapText="1"/>
    </xf>
    <xf numFmtId="0" fontId="4" fillId="3" borderId="37" xfId="0" applyFont="1" applyFill="1" applyBorder="1" applyAlignment="1">
      <alignment vertical="center" wrapText="1"/>
    </xf>
    <xf numFmtId="164" fontId="4" fillId="0" borderId="35" xfId="0" applyNumberFormat="1" applyFont="1" applyBorder="1" applyAlignment="1">
      <alignment vertical="center"/>
    </xf>
    <xf numFmtId="164" fontId="4" fillId="3" borderId="39" xfId="0" applyNumberFormat="1" applyFont="1" applyFill="1" applyBorder="1" applyAlignment="1">
      <alignment vertical="center"/>
    </xf>
    <xf numFmtId="164" fontId="0" fillId="0" borderId="0" xfId="0" applyNumberFormat="1"/>
    <xf numFmtId="4" fontId="4" fillId="0" borderId="35" xfId="0" applyNumberFormat="1" applyFont="1" applyBorder="1" applyAlignment="1">
      <alignment horizontal="center" vertical="center"/>
    </xf>
    <xf numFmtId="4" fontId="4" fillId="0" borderId="35" xfId="0" applyNumberFormat="1" applyFont="1" applyBorder="1" applyAlignment="1">
      <alignment vertical="center"/>
    </xf>
    <xf numFmtId="4" fontId="4" fillId="3" borderId="39" xfId="0" applyNumberFormat="1" applyFont="1" applyFill="1" applyBorder="1" applyAlignment="1">
      <alignment horizontal="center" vertical="center"/>
    </xf>
    <xf numFmtId="4" fontId="4" fillId="3" borderId="39" xfId="0" applyNumberFormat="1" applyFont="1" applyFill="1" applyBorder="1" applyAlignment="1">
      <alignment vertical="center"/>
    </xf>
    <xf numFmtId="49" fontId="0" fillId="0" borderId="1" xfId="0" applyNumberFormat="1" applyBorder="1"/>
    <xf numFmtId="0" fontId="2" fillId="0" borderId="21" xfId="0" applyFont="1" applyBorder="1" applyAlignment="1">
      <alignment vertical="center"/>
    </xf>
    <xf numFmtId="0" fontId="2"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6" fillId="3" borderId="15" xfId="0" applyFont="1" applyFill="1" applyBorder="1" applyAlignment="1">
      <alignment vertical="top"/>
    </xf>
    <xf numFmtId="49" fontId="6" fillId="3" borderId="12" xfId="0" applyNumberFormat="1" applyFont="1" applyFill="1" applyBorder="1" applyAlignment="1">
      <alignment vertical="top"/>
    </xf>
    <xf numFmtId="0" fontId="6" fillId="3" borderId="12" xfId="0" applyFont="1" applyFill="1" applyBorder="1" applyAlignment="1">
      <alignment horizontal="center" vertical="top"/>
    </xf>
    <xf numFmtId="0" fontId="6" fillId="3" borderId="12" xfId="0" applyFont="1" applyFill="1" applyBorder="1" applyAlignment="1">
      <alignment vertical="top"/>
    </xf>
    <xf numFmtId="0" fontId="17" fillId="0" borderId="0" xfId="0" applyFont="1" applyAlignment="1">
      <alignment vertical="top"/>
    </xf>
    <xf numFmtId="49" fontId="17" fillId="0" borderId="0" xfId="0" applyNumberFormat="1" applyFont="1" applyAlignment="1">
      <alignment vertical="top"/>
    </xf>
    <xf numFmtId="0" fontId="17" fillId="0" borderId="0" xfId="0" applyFont="1" applyAlignment="1">
      <alignment horizontal="center" vertical="top" shrinkToFit="1"/>
    </xf>
    <xf numFmtId="165" fontId="17" fillId="0" borderId="0" xfId="0" applyNumberFormat="1" applyFont="1" applyAlignment="1">
      <alignment vertical="top" shrinkToFit="1"/>
    </xf>
    <xf numFmtId="4" fontId="17" fillId="0" borderId="0" xfId="0" applyNumberFormat="1" applyFont="1" applyAlignment="1">
      <alignment vertical="top" shrinkToFit="1"/>
    </xf>
    <xf numFmtId="4" fontId="17" fillId="4" borderId="0" xfId="0" applyNumberFormat="1" applyFont="1" applyFill="1" applyAlignment="1" applyProtection="1">
      <alignment vertical="top" shrinkToFit="1"/>
      <protection locked="0"/>
    </xf>
    <xf numFmtId="165" fontId="18" fillId="0" borderId="0" xfId="0" applyNumberFormat="1" applyFont="1" applyAlignment="1">
      <alignment horizontal="center" vertical="top" wrapText="1" shrinkToFit="1"/>
    </xf>
    <xf numFmtId="165" fontId="18" fillId="0" borderId="0" xfId="0" applyNumberFormat="1" applyFont="1" applyAlignment="1">
      <alignment vertical="top" wrapText="1" shrinkToFit="1"/>
    </xf>
    <xf numFmtId="165" fontId="19" fillId="0" borderId="0" xfId="0" applyNumberFormat="1" applyFont="1" applyAlignment="1">
      <alignment horizontal="center" vertical="top" wrapText="1" shrinkToFit="1"/>
    </xf>
    <xf numFmtId="165" fontId="19" fillId="0" borderId="0" xfId="0" applyNumberFormat="1" applyFont="1" applyAlignment="1">
      <alignment vertical="top" wrapText="1" shrinkToFit="1"/>
    </xf>
    <xf numFmtId="165" fontId="20" fillId="0" borderId="0" xfId="0" applyNumberFormat="1" applyFont="1" applyAlignment="1">
      <alignment horizontal="center" vertical="top" wrapText="1"/>
    </xf>
    <xf numFmtId="165" fontId="20" fillId="0" borderId="0" xfId="0" applyNumberFormat="1" applyFont="1" applyAlignment="1">
      <alignment vertical="top" wrapText="1"/>
    </xf>
    <xf numFmtId="4" fontId="6" fillId="3" borderId="0" xfId="0" applyNumberFormat="1" applyFont="1" applyFill="1" applyAlignment="1">
      <alignment vertical="top" shrinkToFit="1"/>
    </xf>
    <xf numFmtId="0" fontId="6" fillId="3" borderId="29" xfId="0" applyFont="1" applyFill="1" applyBorder="1" applyAlignment="1">
      <alignment vertical="top"/>
    </xf>
    <xf numFmtId="49" fontId="6" fillId="3" borderId="18" xfId="0" applyNumberFormat="1" applyFont="1" applyFill="1" applyBorder="1" applyAlignment="1">
      <alignment vertical="top"/>
    </xf>
    <xf numFmtId="0" fontId="6" fillId="3" borderId="18" xfId="0" applyFont="1" applyFill="1" applyBorder="1" applyAlignment="1">
      <alignment horizontal="center" vertical="top" shrinkToFit="1"/>
    </xf>
    <xf numFmtId="165" fontId="6" fillId="3" borderId="18" xfId="0" applyNumberFormat="1" applyFont="1" applyFill="1" applyBorder="1" applyAlignment="1">
      <alignment vertical="top" shrinkToFit="1"/>
    </xf>
    <xf numFmtId="4" fontId="6" fillId="3" borderId="18" xfId="0" applyNumberFormat="1" applyFont="1" applyFill="1" applyBorder="1" applyAlignment="1">
      <alignment vertical="top" shrinkToFit="1"/>
    </xf>
    <xf numFmtId="4" fontId="6" fillId="3" borderId="40" xfId="0" applyNumberFormat="1" applyFont="1" applyFill="1" applyBorder="1" applyAlignment="1">
      <alignment vertical="top" shrinkToFit="1"/>
    </xf>
    <xf numFmtId="4" fontId="6" fillId="3" borderId="22" xfId="0" applyNumberFormat="1" applyFont="1" applyFill="1" applyBorder="1" applyAlignment="1">
      <alignment vertical="top" shrinkToFit="1"/>
    </xf>
    <xf numFmtId="0" fontId="17" fillId="0" borderId="41" xfId="0" applyFont="1" applyBorder="1" applyAlignment="1">
      <alignment vertical="top"/>
    </xf>
    <xf numFmtId="49" fontId="17" fillId="0" borderId="42" xfId="0" applyNumberFormat="1" applyFont="1" applyBorder="1" applyAlignment="1">
      <alignment vertical="top"/>
    </xf>
    <xf numFmtId="0" fontId="17" fillId="0" borderId="42" xfId="0" applyFont="1" applyBorder="1" applyAlignment="1">
      <alignment horizontal="center" vertical="top" shrinkToFit="1"/>
    </xf>
    <xf numFmtId="165" fontId="17" fillId="0" borderId="42" xfId="0" applyNumberFormat="1" applyFont="1" applyBorder="1" applyAlignment="1">
      <alignment vertical="top" shrinkToFit="1"/>
    </xf>
    <xf numFmtId="4" fontId="17" fillId="4" borderId="42" xfId="0" applyNumberFormat="1" applyFont="1" applyFill="1" applyBorder="1" applyAlignment="1" applyProtection="1">
      <alignment vertical="top" shrinkToFit="1"/>
      <protection locked="0"/>
    </xf>
    <xf numFmtId="4" fontId="17" fillId="0" borderId="42" xfId="0" applyNumberFormat="1" applyFont="1" applyBorder="1" applyAlignment="1">
      <alignment vertical="top" shrinkToFit="1"/>
    </xf>
    <xf numFmtId="4" fontId="17" fillId="0" borderId="43" xfId="0" applyNumberFormat="1" applyFont="1" applyBorder="1" applyAlignment="1">
      <alignment vertical="top" shrinkToFit="1"/>
    </xf>
    <xf numFmtId="0" fontId="17" fillId="0" borderId="44" xfId="0" applyFont="1" applyBorder="1" applyAlignment="1">
      <alignment vertical="top"/>
    </xf>
    <xf numFmtId="49" fontId="17" fillId="0" borderId="45" xfId="0" applyNumberFormat="1" applyFont="1" applyBorder="1" applyAlignment="1">
      <alignment vertical="top"/>
    </xf>
    <xf numFmtId="0" fontId="17" fillId="0" borderId="45" xfId="0" applyFont="1" applyBorder="1" applyAlignment="1">
      <alignment horizontal="center" vertical="top" shrinkToFit="1"/>
    </xf>
    <xf numFmtId="165" fontId="17" fillId="0" borderId="45" xfId="0" applyNumberFormat="1" applyFont="1" applyBorder="1" applyAlignment="1">
      <alignment vertical="top" shrinkToFit="1"/>
    </xf>
    <xf numFmtId="4" fontId="17" fillId="4" borderId="45" xfId="0" applyNumberFormat="1" applyFont="1" applyFill="1" applyBorder="1" applyAlignment="1" applyProtection="1">
      <alignment vertical="top" shrinkToFit="1"/>
      <protection locked="0"/>
    </xf>
    <xf numFmtId="4" fontId="17" fillId="0" borderId="45" xfId="0" applyNumberFormat="1" applyFont="1" applyBorder="1" applyAlignment="1">
      <alignment vertical="top" shrinkToFit="1"/>
    </xf>
    <xf numFmtId="4" fontId="17" fillId="0" borderId="46" xfId="0" applyNumberFormat="1" applyFont="1" applyBorder="1" applyAlignment="1">
      <alignment vertical="top" shrinkToFit="1"/>
    </xf>
    <xf numFmtId="165" fontId="17" fillId="4" borderId="0" xfId="0" applyNumberFormat="1" applyFont="1" applyFill="1" applyAlignment="1" applyProtection="1">
      <alignment vertical="top" shrinkToFit="1"/>
      <protection locked="0"/>
    </xf>
    <xf numFmtId="49" fontId="6" fillId="3" borderId="18" xfId="0" applyNumberFormat="1" applyFont="1" applyFill="1" applyBorder="1" applyAlignment="1">
      <alignment horizontal="left" vertical="top" wrapText="1"/>
    </xf>
    <xf numFmtId="49" fontId="17" fillId="0" borderId="42" xfId="0" applyNumberFormat="1" applyFont="1" applyBorder="1" applyAlignment="1">
      <alignment horizontal="left" vertical="top" wrapText="1"/>
    </xf>
    <xf numFmtId="165" fontId="18" fillId="0" borderId="0" xfId="0" quotePrefix="1" applyNumberFormat="1" applyFont="1" applyAlignment="1">
      <alignment horizontal="left" vertical="top" wrapText="1"/>
    </xf>
    <xf numFmtId="165" fontId="19" fillId="0" borderId="0" xfId="0" quotePrefix="1" applyNumberFormat="1" applyFont="1" applyAlignment="1">
      <alignment horizontal="left" vertical="top" wrapText="1"/>
    </xf>
    <xf numFmtId="49" fontId="17" fillId="0" borderId="45" xfId="0" applyNumberFormat="1" applyFont="1" applyBorder="1" applyAlignment="1">
      <alignment horizontal="left" vertical="top" wrapText="1"/>
    </xf>
    <xf numFmtId="49" fontId="17" fillId="0" borderId="0" xfId="0" applyNumberFormat="1" applyFont="1" applyAlignment="1">
      <alignment horizontal="left" vertical="top" wrapText="1"/>
    </xf>
    <xf numFmtId="49" fontId="0" fillId="0" borderId="0" xfId="0" applyNumberFormat="1" applyAlignment="1">
      <alignment horizontal="left" vertical="top" wrapText="1"/>
    </xf>
    <xf numFmtId="49" fontId="6" fillId="3" borderId="12" xfId="0" applyNumberFormat="1" applyFont="1" applyFill="1" applyBorder="1" applyAlignment="1">
      <alignment horizontal="left" vertical="top" wrapText="1"/>
    </xf>
    <xf numFmtId="165" fontId="20" fillId="0" borderId="0" xfId="0" quotePrefix="1" applyNumberFormat="1" applyFont="1" applyAlignment="1">
      <alignment horizontal="left" vertical="top" wrapText="1"/>
    </xf>
    <xf numFmtId="49" fontId="0" fillId="0" borderId="0" xfId="0" applyNumberFormat="1" applyAlignment="1">
      <alignment horizontal="left" wrapText="1"/>
    </xf>
    <xf numFmtId="0" fontId="23" fillId="0" borderId="47" xfId="2" applyFont="1" applyBorder="1"/>
    <xf numFmtId="0" fontId="23" fillId="0" borderId="47" xfId="2" applyFont="1" applyBorder="1" applyAlignment="1">
      <alignment horizontal="left"/>
    </xf>
    <xf numFmtId="0" fontId="4" fillId="0" borderId="47" xfId="2" applyBorder="1"/>
    <xf numFmtId="0" fontId="4" fillId="0" borderId="0" xfId="2"/>
    <xf numFmtId="0" fontId="24" fillId="0" borderId="47" xfId="2" applyFont="1" applyBorder="1" applyAlignment="1">
      <alignment horizontal="center"/>
    </xf>
    <xf numFmtId="0" fontId="4" fillId="0" borderId="47" xfId="2" applyBorder="1" applyAlignment="1">
      <alignment horizontal="center"/>
    </xf>
    <xf numFmtId="0" fontId="5" fillId="0" borderId="0" xfId="2" applyFont="1" applyAlignment="1">
      <alignment horizontal="center"/>
    </xf>
    <xf numFmtId="0" fontId="2" fillId="0" borderId="0" xfId="2" applyFont="1" applyAlignment="1">
      <alignment horizontal="center"/>
    </xf>
    <xf numFmtId="0" fontId="4" fillId="0" borderId="0" xfId="2" applyAlignment="1">
      <alignment horizontal="center"/>
    </xf>
    <xf numFmtId="0" fontId="25" fillId="0" borderId="47" xfId="2" applyFont="1" applyBorder="1"/>
    <xf numFmtId="0" fontId="25" fillId="0" borderId="0" xfId="2" applyFont="1"/>
    <xf numFmtId="166" fontId="4" fillId="0" borderId="0" xfId="2" applyNumberFormat="1"/>
    <xf numFmtId="0" fontId="25" fillId="0" borderId="48" xfId="2" applyFont="1" applyBorder="1"/>
    <xf numFmtId="166" fontId="25" fillId="0" borderId="48" xfId="2" applyNumberFormat="1" applyFont="1" applyBorder="1"/>
    <xf numFmtId="0" fontId="4" fillId="0" borderId="48" xfId="2" applyBorder="1"/>
    <xf numFmtId="0" fontId="5" fillId="0" borderId="0" xfId="2" applyFont="1"/>
    <xf numFmtId="166" fontId="5" fillId="0" borderId="0" xfId="2" applyNumberFormat="1" applyFont="1"/>
    <xf numFmtId="166" fontId="4" fillId="0" borderId="47" xfId="2" applyNumberFormat="1" applyBorder="1"/>
    <xf numFmtId="0" fontId="2" fillId="0" borderId="0" xfId="2" applyFont="1"/>
    <xf numFmtId="0" fontId="2" fillId="0" borderId="0" xfId="2" applyFont="1" applyAlignment="1">
      <alignment horizontal="right"/>
    </xf>
    <xf numFmtId="166" fontId="4" fillId="0" borderId="0" xfId="2" applyNumberFormat="1" applyAlignment="1">
      <alignment horizontal="left"/>
    </xf>
    <xf numFmtId="0" fontId="25" fillId="0" borderId="49" xfId="2" applyFont="1" applyBorder="1"/>
    <xf numFmtId="0" fontId="26" fillId="0" borderId="49" xfId="2" applyFont="1" applyBorder="1"/>
    <xf numFmtId="166" fontId="25" fillId="0" borderId="49" xfId="2" applyNumberFormat="1" applyFont="1" applyBorder="1"/>
    <xf numFmtId="0" fontId="26" fillId="0" borderId="48" xfId="2" applyFont="1" applyBorder="1"/>
    <xf numFmtId="0" fontId="23" fillId="0" borderId="0" xfId="2" applyFont="1"/>
    <xf numFmtId="0" fontId="23" fillId="0" borderId="0" xfId="2" applyFont="1" applyAlignment="1">
      <alignment horizontal="right"/>
    </xf>
    <xf numFmtId="167" fontId="23" fillId="0" borderId="0" xfId="2" applyNumberFormat="1" applyFont="1"/>
    <xf numFmtId="0" fontId="4" fillId="0" borderId="0" xfId="2" applyAlignment="1">
      <alignment wrapText="1"/>
    </xf>
    <xf numFmtId="166" fontId="4" fillId="0" borderId="0" xfId="2" applyNumberFormat="1" applyAlignment="1">
      <alignment wrapText="1"/>
    </xf>
    <xf numFmtId="0" fontId="23" fillId="0" borderId="47" xfId="2" applyFont="1" applyBorder="1" applyAlignment="1">
      <alignment wrapText="1"/>
    </xf>
    <xf numFmtId="0" fontId="2" fillId="0" borderId="47" xfId="2" applyFont="1" applyBorder="1"/>
    <xf numFmtId="0" fontId="2" fillId="0" borderId="47" xfId="2" applyFont="1" applyBorder="1" applyAlignment="1">
      <alignment horizontal="center"/>
    </xf>
    <xf numFmtId="0" fontId="2" fillId="0" borderId="47" xfId="2" applyFont="1" applyBorder="1" applyAlignment="1">
      <alignment horizontal="center" wrapText="1"/>
    </xf>
    <xf numFmtId="0" fontId="2" fillId="0" borderId="0" xfId="2" applyFont="1" applyAlignment="1">
      <alignment horizontal="center" wrapText="1"/>
    </xf>
    <xf numFmtId="0" fontId="5" fillId="0" borderId="0" xfId="2" applyFont="1" applyAlignment="1">
      <alignment wrapText="1"/>
    </xf>
    <xf numFmtId="0" fontId="4" fillId="0" borderId="47" xfId="2" applyBorder="1" applyAlignment="1">
      <alignment wrapText="1"/>
    </xf>
    <xf numFmtId="0" fontId="4" fillId="0" borderId="47" xfId="2" applyBorder="1" applyAlignment="1">
      <alignment horizontal="right"/>
    </xf>
    <xf numFmtId="166" fontId="27" fillId="0" borderId="0" xfId="2" applyNumberFormat="1" applyFont="1"/>
    <xf numFmtId="0" fontId="2" fillId="0" borderId="50" xfId="2" applyFont="1" applyBorder="1"/>
    <xf numFmtId="0" fontId="25" fillId="0" borderId="50" xfId="2" applyFont="1" applyBorder="1" applyAlignment="1">
      <alignment wrapText="1"/>
    </xf>
    <xf numFmtId="0" fontId="26" fillId="0" borderId="50" xfId="2" applyFont="1" applyBorder="1"/>
    <xf numFmtId="166" fontId="25" fillId="0" borderId="50" xfId="2" applyNumberFormat="1" applyFont="1" applyBorder="1"/>
    <xf numFmtId="0" fontId="6" fillId="0" borderId="0" xfId="2" applyFont="1" applyAlignment="1">
      <alignment wrapText="1"/>
    </xf>
    <xf numFmtId="166" fontId="6" fillId="0" borderId="0" xfId="2" applyNumberFormat="1" applyFont="1"/>
    <xf numFmtId="0" fontId="2" fillId="0" borderId="0" xfId="2" applyFont="1" applyAlignment="1">
      <alignment wrapText="1"/>
    </xf>
    <xf numFmtId="0" fontId="4" fillId="0" borderId="47" xfId="2" applyBorder="1" applyAlignment="1">
      <alignment horizontal="right" wrapText="1"/>
    </xf>
    <xf numFmtId="0" fontId="2" fillId="0" borderId="50" xfId="2" applyFont="1" applyBorder="1" applyAlignment="1">
      <alignment wrapText="1"/>
    </xf>
    <xf numFmtId="0" fontId="26" fillId="0" borderId="50" xfId="2" applyFont="1" applyBorder="1" applyAlignment="1">
      <alignment wrapText="1"/>
    </xf>
    <xf numFmtId="166" fontId="25" fillId="0" borderId="50" xfId="2" applyNumberFormat="1" applyFont="1" applyBorder="1" applyAlignment="1">
      <alignment wrapText="1"/>
    </xf>
    <xf numFmtId="0" fontId="28" fillId="0" borderId="0" xfId="2" applyFont="1" applyAlignment="1">
      <alignment wrapText="1"/>
    </xf>
    <xf numFmtId="0" fontId="28" fillId="0" borderId="0" xfId="2" applyFont="1" applyAlignment="1">
      <alignment horizontal="right" wrapText="1"/>
    </xf>
    <xf numFmtId="0" fontId="29" fillId="0" borderId="0" xfId="2" applyFont="1" applyAlignment="1">
      <alignment wrapText="1"/>
    </xf>
    <xf numFmtId="0" fontId="28" fillId="0" borderId="0" xfId="2" applyFont="1"/>
    <xf numFmtId="166" fontId="29" fillId="0" borderId="0" xfId="2" applyNumberFormat="1" applyFont="1" applyAlignment="1">
      <alignment wrapText="1"/>
    </xf>
    <xf numFmtId="0" fontId="4" fillId="0" borderId="50" xfId="2" applyBorder="1" applyAlignment="1">
      <alignment wrapText="1"/>
    </xf>
    <xf numFmtId="0" fontId="0" fillId="0" borderId="0" xfId="3" applyFont="1" applyAlignment="1" applyProtection="1">
      <alignment wrapText="1"/>
    </xf>
    <xf numFmtId="1" fontId="0" fillId="0" borderId="0" xfId="4" applyNumberFormat="1" applyFont="1" applyFill="1" applyBorder="1" applyAlignment="1" applyProtection="1">
      <alignment wrapText="1"/>
    </xf>
    <xf numFmtId="0" fontId="0" fillId="0" borderId="0" xfId="5" applyFont="1" applyAlignment="1" applyProtection="1">
      <alignment wrapText="1"/>
    </xf>
    <xf numFmtId="0" fontId="0" fillId="0" borderId="0" xfId="3" applyFont="1" applyProtection="1"/>
    <xf numFmtId="1" fontId="0" fillId="0" borderId="0" xfId="4" applyNumberFormat="1" applyFont="1" applyFill="1" applyBorder="1" applyAlignment="1" applyProtection="1"/>
    <xf numFmtId="0" fontId="4" fillId="0" borderId="0" xfId="2" applyAlignment="1">
      <alignment horizontal="right" wrapText="1"/>
    </xf>
    <xf numFmtId="166" fontId="6" fillId="0" borderId="0" xfId="2" applyNumberFormat="1" applyFont="1" applyAlignment="1">
      <alignment wrapText="1"/>
    </xf>
    <xf numFmtId="0" fontId="4" fillId="0" borderId="50" xfId="2" applyBorder="1"/>
    <xf numFmtId="0" fontId="4" fillId="0" borderId="0" xfId="2" applyAlignment="1">
      <alignment horizontal="right"/>
    </xf>
    <xf numFmtId="169" fontId="4" fillId="0" borderId="0" xfId="2" applyNumberFormat="1"/>
    <xf numFmtId="0" fontId="23" fillId="0" borderId="0" xfId="2" applyFont="1" applyAlignment="1">
      <alignment wrapText="1"/>
    </xf>
    <xf numFmtId="0" fontId="30" fillId="0" borderId="0" xfId="6" applyAlignment="1">
      <alignment horizontal="left" vertical="top"/>
      <protection locked="0"/>
    </xf>
    <xf numFmtId="0" fontId="32" fillId="0" borderId="0" xfId="6" applyFont="1" applyAlignment="1" applyProtection="1">
      <alignment horizontal="left"/>
    </xf>
    <xf numFmtId="0" fontId="32" fillId="0" borderId="0" xfId="6" applyFont="1" applyAlignment="1" applyProtection="1">
      <alignment horizontal="left" vertical="center"/>
    </xf>
    <xf numFmtId="37" fontId="33" fillId="0" borderId="0" xfId="6" applyNumberFormat="1" applyFont="1" applyAlignment="1" applyProtection="1">
      <alignment horizontal="right" vertical="top"/>
    </xf>
    <xf numFmtId="0" fontId="33" fillId="0" borderId="0" xfId="6" applyFont="1" applyAlignment="1" applyProtection="1">
      <alignment horizontal="left" vertical="top" wrapText="1"/>
    </xf>
    <xf numFmtId="170" fontId="33" fillId="0" borderId="0" xfId="6" applyNumberFormat="1" applyFont="1" applyAlignment="1" applyProtection="1">
      <alignment horizontal="right" vertical="top"/>
    </xf>
    <xf numFmtId="39" fontId="11" fillId="0" borderId="0" xfId="6" applyNumberFormat="1" applyFont="1" applyAlignment="1" applyProtection="1">
      <alignment horizontal="right" vertical="top"/>
    </xf>
    <xf numFmtId="0" fontId="8" fillId="0" borderId="0" xfId="6" applyFont="1" applyAlignment="1" applyProtection="1">
      <alignment horizontal="left"/>
    </xf>
    <xf numFmtId="0" fontId="8" fillId="0" borderId="0" xfId="6" applyFont="1" applyAlignment="1" applyProtection="1">
      <alignment horizontal="left" vertical="top" wrapText="1"/>
    </xf>
    <xf numFmtId="170" fontId="8" fillId="0" borderId="0" xfId="6" applyNumberFormat="1" applyFont="1" applyAlignment="1" applyProtection="1">
      <alignment horizontal="right" vertical="top"/>
    </xf>
    <xf numFmtId="39" fontId="8" fillId="0" borderId="0" xfId="6" applyNumberFormat="1" applyFont="1" applyAlignment="1" applyProtection="1">
      <alignment horizontal="right" vertical="top"/>
    </xf>
    <xf numFmtId="0" fontId="11" fillId="0" borderId="0" xfId="6" applyFont="1" applyAlignment="1" applyProtection="1">
      <alignment horizontal="left"/>
    </xf>
    <xf numFmtId="0" fontId="34" fillId="6" borderId="51" xfId="6" applyFont="1" applyFill="1" applyBorder="1" applyAlignment="1" applyProtection="1">
      <alignment horizontal="center" vertical="center" wrapText="1"/>
    </xf>
    <xf numFmtId="37" fontId="35" fillId="0" borderId="0" xfId="6" applyNumberFormat="1" applyFont="1" applyAlignment="1">
      <alignment horizontal="right"/>
      <protection locked="0"/>
    </xf>
    <xf numFmtId="0" fontId="35" fillId="0" borderId="0" xfId="6" applyFont="1" applyAlignment="1">
      <alignment horizontal="left" wrapText="1"/>
      <protection locked="0"/>
    </xf>
    <xf numFmtId="170" fontId="35" fillId="0" borderId="0" xfId="6" applyNumberFormat="1" applyFont="1" applyAlignment="1">
      <alignment horizontal="right"/>
      <protection locked="0"/>
    </xf>
    <xf numFmtId="39" fontId="35" fillId="0" borderId="0" xfId="6" applyNumberFormat="1" applyFont="1" applyAlignment="1">
      <alignment horizontal="right"/>
      <protection locked="0"/>
    </xf>
    <xf numFmtId="37" fontId="36" fillId="0" borderId="0" xfId="6" applyNumberFormat="1" applyFont="1" applyAlignment="1">
      <alignment horizontal="right"/>
      <protection locked="0"/>
    </xf>
    <xf numFmtId="0" fontId="36" fillId="0" borderId="0" xfId="6" applyFont="1" applyAlignment="1">
      <alignment horizontal="left" wrapText="1"/>
      <protection locked="0"/>
    </xf>
    <xf numFmtId="170" fontId="36" fillId="0" borderId="0" xfId="6" applyNumberFormat="1" applyFont="1" applyAlignment="1">
      <alignment horizontal="right"/>
      <protection locked="0"/>
    </xf>
    <xf numFmtId="39" fontId="36" fillId="0" borderId="0" xfId="6" applyNumberFormat="1" applyFont="1" applyAlignment="1">
      <alignment horizontal="right"/>
      <protection locked="0"/>
    </xf>
    <xf numFmtId="37" fontId="33" fillId="0" borderId="51" xfId="6" applyNumberFormat="1" applyFont="1" applyBorder="1" applyAlignment="1">
      <alignment horizontal="right"/>
      <protection locked="0"/>
    </xf>
    <xf numFmtId="0" fontId="33" fillId="0" borderId="51" xfId="6" applyFont="1" applyBorder="1" applyAlignment="1">
      <alignment horizontal="left" wrapText="1"/>
      <protection locked="0"/>
    </xf>
    <xf numFmtId="170" fontId="33" fillId="0" borderId="51" xfId="6" applyNumberFormat="1" applyFont="1" applyBorder="1" applyAlignment="1">
      <alignment horizontal="right"/>
      <protection locked="0"/>
    </xf>
    <xf numFmtId="39" fontId="33" fillId="0" borderId="51" xfId="6" applyNumberFormat="1" applyFont="1" applyBorder="1" applyAlignment="1">
      <alignment horizontal="right"/>
      <protection locked="0"/>
    </xf>
    <xf numFmtId="37" fontId="37" fillId="0" borderId="51" xfId="6" applyNumberFormat="1" applyFont="1" applyBorder="1" applyAlignment="1">
      <alignment horizontal="right"/>
      <protection locked="0"/>
    </xf>
    <xf numFmtId="0" fontId="37" fillId="0" borderId="51" xfId="6" applyFont="1" applyBorder="1" applyAlignment="1">
      <alignment horizontal="left" wrapText="1"/>
      <protection locked="0"/>
    </xf>
    <xf numFmtId="170" fontId="37" fillId="0" borderId="51" xfId="6" applyNumberFormat="1" applyFont="1" applyBorder="1" applyAlignment="1">
      <alignment horizontal="right"/>
      <protection locked="0"/>
    </xf>
    <xf numFmtId="39" fontId="37" fillId="0" borderId="51" xfId="6" applyNumberFormat="1" applyFont="1" applyBorder="1" applyAlignment="1">
      <alignment horizontal="right"/>
      <protection locked="0"/>
    </xf>
    <xf numFmtId="37" fontId="12" fillId="0" borderId="0" xfId="6" applyNumberFormat="1" applyFont="1" applyAlignment="1">
      <alignment horizontal="right"/>
      <protection locked="0"/>
    </xf>
    <xf numFmtId="0" fontId="12" fillId="0" borderId="0" xfId="6" applyFont="1" applyAlignment="1">
      <alignment horizontal="left" wrapText="1"/>
      <protection locked="0"/>
    </xf>
    <xf numFmtId="170" fontId="12" fillId="0" borderId="0" xfId="6" applyNumberFormat="1" applyFont="1" applyAlignment="1">
      <alignment horizontal="right"/>
      <protection locked="0"/>
    </xf>
    <xf numFmtId="39" fontId="12" fillId="0" borderId="0" xfId="6" applyNumberFormat="1" applyFont="1" applyAlignment="1">
      <alignment horizontal="right"/>
      <protection locked="0"/>
    </xf>
    <xf numFmtId="37" fontId="30" fillId="0" borderId="0" xfId="6" applyNumberFormat="1" applyAlignment="1">
      <alignment horizontal="right" vertical="top"/>
      <protection locked="0"/>
    </xf>
    <xf numFmtId="0" fontId="30" fillId="0" borderId="0" xfId="6" applyAlignment="1">
      <alignment horizontal="left" vertical="top" wrapText="1"/>
      <protection locked="0"/>
    </xf>
    <xf numFmtId="170" fontId="30" fillId="0" borderId="0" xfId="6" applyNumberFormat="1" applyAlignment="1">
      <alignment horizontal="right" vertical="top"/>
      <protection locked="0"/>
    </xf>
    <xf numFmtId="39" fontId="30" fillId="0" borderId="0" xfId="6" applyNumberFormat="1" applyAlignment="1">
      <alignment horizontal="right" vertical="top"/>
      <protection locked="0"/>
    </xf>
    <xf numFmtId="172" fontId="39" fillId="0" borderId="23" xfId="7" applyFont="1" applyBorder="1" applyAlignment="1">
      <alignment horizontal="center" vertical="center"/>
    </xf>
    <xf numFmtId="172" fontId="39" fillId="0" borderId="24" xfId="7" applyFont="1" applyBorder="1" applyAlignment="1">
      <alignment horizontal="left" vertical="center" indent="1"/>
    </xf>
    <xf numFmtId="172" fontId="39" fillId="0" borderId="24" xfId="7" applyFont="1" applyBorder="1" applyAlignment="1">
      <alignment horizontal="left" vertical="center" wrapText="1" indent="1"/>
    </xf>
    <xf numFmtId="1" fontId="41" fillId="0" borderId="24" xfId="7" applyNumberFormat="1" applyFont="1" applyBorder="1" applyAlignment="1">
      <alignment horizontal="centerContinuous" vertical="center"/>
    </xf>
    <xf numFmtId="172" fontId="42" fillId="0" borderId="53" xfId="7" applyFont="1" applyBorder="1">
      <alignment vertical="center"/>
    </xf>
    <xf numFmtId="172" fontId="42" fillId="0" borderId="0" xfId="7" applyFont="1">
      <alignment vertical="center"/>
    </xf>
    <xf numFmtId="0" fontId="43" fillId="0" borderId="9" xfId="8" quotePrefix="1" applyFont="1" applyBorder="1" applyAlignment="1">
      <alignment horizontal="left" vertical="center"/>
    </xf>
    <xf numFmtId="0" fontId="43" fillId="0" borderId="6" xfId="8" quotePrefix="1" applyFont="1" applyBorder="1" applyAlignment="1">
      <alignment horizontal="left" vertical="center" indent="1"/>
    </xf>
    <xf numFmtId="0" fontId="43" fillId="0" borderId="6" xfId="8" quotePrefix="1" applyFont="1" applyBorder="1" applyAlignment="1">
      <alignment horizontal="left" vertical="center" wrapText="1" indent="1"/>
    </xf>
    <xf numFmtId="172" fontId="42" fillId="0" borderId="6" xfId="7" applyFont="1" applyBorder="1" applyAlignment="1">
      <alignment horizontal="centerContinuous" vertical="center" wrapText="1"/>
    </xf>
    <xf numFmtId="172" fontId="42" fillId="0" borderId="6" xfId="7" applyFont="1" applyBorder="1" applyAlignment="1">
      <alignment horizontal="centerContinuous" vertical="center"/>
    </xf>
    <xf numFmtId="1" fontId="42" fillId="0" borderId="6" xfId="7" applyNumberFormat="1" applyFont="1" applyBorder="1" applyAlignment="1">
      <alignment horizontal="centerContinuous" vertical="center"/>
    </xf>
    <xf numFmtId="173" fontId="42" fillId="0" borderId="6" xfId="7" applyNumberFormat="1" applyFont="1" applyBorder="1" applyAlignment="1">
      <alignment horizontal="centerContinuous" vertical="center"/>
    </xf>
    <xf numFmtId="172" fontId="42" fillId="0" borderId="54" xfId="7" applyFont="1" applyBorder="1">
      <alignment vertical="center"/>
    </xf>
    <xf numFmtId="172" fontId="44" fillId="0" borderId="62" xfId="10" applyFont="1" applyBorder="1" applyAlignment="1">
      <alignment horizontal="center" vertical="center" wrapText="1"/>
    </xf>
    <xf numFmtId="172" fontId="44" fillId="0" borderId="10" xfId="10" applyFont="1" applyBorder="1" applyAlignment="1">
      <alignment horizontal="center" vertical="center" wrapText="1"/>
    </xf>
    <xf numFmtId="174" fontId="39" fillId="0" borderId="3" xfId="9" applyNumberFormat="1" applyFont="1" applyBorder="1" applyAlignment="1">
      <alignment horizontal="center"/>
    </xf>
    <xf numFmtId="174" fontId="39" fillId="0" borderId="4" xfId="9" applyNumberFormat="1" applyFont="1" applyBorder="1" applyAlignment="1">
      <alignment horizontal="left" vertical="center" indent="1"/>
    </xf>
    <xf numFmtId="174" fontId="39" fillId="0" borderId="4" xfId="9" applyNumberFormat="1" applyFont="1" applyBorder="1" applyAlignment="1">
      <alignment horizontal="left" vertical="center" wrapText="1" indent="1"/>
    </xf>
    <xf numFmtId="174" fontId="39" fillId="0" borderId="63" xfId="9" applyNumberFormat="1" applyFont="1" applyBorder="1" applyAlignment="1">
      <alignment horizontal="center" wrapText="1"/>
    </xf>
    <xf numFmtId="174" fontId="39" fillId="0" borderId="64" xfId="9" applyNumberFormat="1" applyFont="1" applyBorder="1" applyAlignment="1">
      <alignment horizontal="center" vertical="center"/>
    </xf>
    <xf numFmtId="1" fontId="39" fillId="0" borderId="64" xfId="9" applyNumberFormat="1" applyFont="1" applyBorder="1" applyAlignment="1">
      <alignment horizontal="center" vertical="center"/>
    </xf>
    <xf numFmtId="175" fontId="39" fillId="0" borderId="64" xfId="9" applyNumberFormat="1" applyFont="1" applyBorder="1" applyAlignment="1">
      <alignment horizontal="center" vertical="center"/>
    </xf>
    <xf numFmtId="175" fontId="39" fillId="0" borderId="4" xfId="9" applyNumberFormat="1" applyFont="1" applyBorder="1" applyAlignment="1">
      <alignment horizontal="center" vertical="center"/>
    </xf>
    <xf numFmtId="172" fontId="45" fillId="0" borderId="0" xfId="7" applyFont="1">
      <alignment vertical="center"/>
    </xf>
    <xf numFmtId="174" fontId="45" fillId="0" borderId="20" xfId="9" quotePrefix="1" applyNumberFormat="1" applyFont="1" applyBorder="1" applyAlignment="1">
      <alignment horizontal="center" vertical="center"/>
    </xf>
    <xf numFmtId="174" fontId="45" fillId="0" borderId="65" xfId="9" quotePrefix="1" applyNumberFormat="1" applyFont="1" applyBorder="1" applyAlignment="1">
      <alignment horizontal="left" vertical="center" indent="1"/>
    </xf>
    <xf numFmtId="174" fontId="45" fillId="0" borderId="65" xfId="9" quotePrefix="1" applyNumberFormat="1" applyFont="1" applyBorder="1" applyAlignment="1">
      <alignment horizontal="left" vertical="center" wrapText="1" indent="1"/>
    </xf>
    <xf numFmtId="174" fontId="45" fillId="0" borderId="65" xfId="9" quotePrefix="1" applyNumberFormat="1" applyFont="1" applyBorder="1" applyAlignment="1">
      <alignment horizontal="left" vertical="center" wrapText="1"/>
    </xf>
    <xf numFmtId="174" fontId="45" fillId="0" borderId="65" xfId="9" quotePrefix="1" applyNumberFormat="1" applyFont="1" applyBorder="1" applyAlignment="1">
      <alignment horizontal="center" vertical="center"/>
    </xf>
    <xf numFmtId="1" fontId="45" fillId="0" borderId="65" xfId="9" quotePrefix="1" applyNumberFormat="1" applyFont="1" applyBorder="1" applyAlignment="1">
      <alignment horizontal="center" vertical="center"/>
    </xf>
    <xf numFmtId="172" fontId="45" fillId="0" borderId="65" xfId="10" quotePrefix="1" applyFont="1" applyBorder="1">
      <alignment horizontal="right" vertical="center"/>
    </xf>
    <xf numFmtId="172" fontId="43" fillId="0" borderId="54" xfId="7" applyFont="1" applyBorder="1">
      <alignment vertical="center"/>
    </xf>
    <xf numFmtId="172" fontId="43" fillId="0" borderId="0" xfId="7" applyFont="1">
      <alignment vertical="center"/>
    </xf>
    <xf numFmtId="174" fontId="21" fillId="7" borderId="14" xfId="9" quotePrefix="1" applyNumberFormat="1" applyFont="1" applyFill="1" applyBorder="1" applyAlignment="1">
      <alignment horizontal="center" vertical="center"/>
    </xf>
    <xf numFmtId="174" fontId="21" fillId="7" borderId="37" xfId="9" quotePrefix="1" applyNumberFormat="1" applyFont="1" applyFill="1" applyBorder="1" applyAlignment="1">
      <alignment horizontal="left" vertical="center" indent="1"/>
    </xf>
    <xf numFmtId="174" fontId="21" fillId="7" borderId="37" xfId="9" quotePrefix="1" applyNumberFormat="1" applyFont="1" applyFill="1" applyBorder="1" applyAlignment="1">
      <alignment horizontal="left" vertical="center" wrapText="1" indent="1"/>
    </xf>
    <xf numFmtId="174" fontId="21" fillId="7" borderId="37" xfId="9" quotePrefix="1" applyNumberFormat="1" applyFont="1" applyFill="1" applyBorder="1" applyAlignment="1">
      <alignment horizontal="left" vertical="center" wrapText="1"/>
    </xf>
    <xf numFmtId="174" fontId="21" fillId="7" borderId="37" xfId="9" quotePrefix="1" applyNumberFormat="1" applyFont="1" applyFill="1" applyBorder="1" applyAlignment="1">
      <alignment horizontal="center" vertical="center"/>
    </xf>
    <xf numFmtId="1" fontId="21" fillId="7" borderId="37" xfId="9" quotePrefix="1" applyNumberFormat="1" applyFont="1" applyFill="1" applyBorder="1" applyAlignment="1">
      <alignment horizontal="center" vertical="center"/>
    </xf>
    <xf numFmtId="172" fontId="21" fillId="7" borderId="37" xfId="10" quotePrefix="1" applyFont="1" applyFill="1" applyBorder="1">
      <alignment horizontal="right" vertical="center"/>
    </xf>
    <xf numFmtId="172" fontId="22" fillId="7" borderId="16" xfId="7" applyFont="1" applyFill="1" applyBorder="1">
      <alignment vertical="center"/>
    </xf>
    <xf numFmtId="172" fontId="43" fillId="0" borderId="0" xfId="7" applyFont="1" applyAlignment="1">
      <alignment vertical="center" wrapText="1"/>
    </xf>
    <xf numFmtId="174" fontId="46" fillId="8" borderId="14" xfId="9" quotePrefix="1" applyNumberFormat="1" applyFont="1" applyFill="1" applyBorder="1" applyAlignment="1">
      <alignment horizontal="center" vertical="center"/>
    </xf>
    <xf numFmtId="174" fontId="46" fillId="8" borderId="37" xfId="9" quotePrefix="1" applyNumberFormat="1" applyFont="1" applyFill="1" applyBorder="1" applyAlignment="1">
      <alignment horizontal="left" vertical="center" indent="1"/>
    </xf>
    <xf numFmtId="174" fontId="46" fillId="8" borderId="37" xfId="9" quotePrefix="1" applyNumberFormat="1" applyFont="1" applyFill="1" applyBorder="1" applyAlignment="1">
      <alignment horizontal="left" vertical="center" wrapText="1" indent="1"/>
    </xf>
    <xf numFmtId="174" fontId="46" fillId="8" borderId="37" xfId="9" quotePrefix="1" applyNumberFormat="1" applyFont="1" applyFill="1" applyBorder="1" applyAlignment="1">
      <alignment horizontal="left" vertical="center" wrapText="1"/>
    </xf>
    <xf numFmtId="174" fontId="46" fillId="8" borderId="37" xfId="9" quotePrefix="1" applyNumberFormat="1" applyFont="1" applyFill="1" applyBorder="1" applyAlignment="1">
      <alignment horizontal="center" vertical="center"/>
    </xf>
    <xf numFmtId="1" fontId="46" fillId="8" borderId="37" xfId="9" quotePrefix="1" applyNumberFormat="1" applyFont="1" applyFill="1" applyBorder="1" applyAlignment="1">
      <alignment horizontal="center" vertical="center"/>
    </xf>
    <xf numFmtId="172" fontId="46" fillId="8" borderId="37" xfId="10" quotePrefix="1" applyFont="1" applyFill="1" applyBorder="1">
      <alignment horizontal="right" vertical="center"/>
    </xf>
    <xf numFmtId="172" fontId="47" fillId="8" borderId="16" xfId="7" applyFont="1" applyFill="1" applyBorder="1">
      <alignment vertical="center"/>
    </xf>
    <xf numFmtId="174" fontId="45" fillId="0" borderId="66" xfId="9" quotePrefix="1" applyNumberFormat="1" applyFont="1" applyBorder="1" applyAlignment="1">
      <alignment horizontal="center" vertical="center"/>
    </xf>
    <xf numFmtId="174" fontId="45" fillId="0" borderId="67" xfId="9" quotePrefix="1" applyNumberFormat="1" applyFont="1" applyBorder="1" applyAlignment="1">
      <alignment horizontal="left" vertical="center" indent="1"/>
    </xf>
    <xf numFmtId="174" fontId="45" fillId="0" borderId="67" xfId="9" quotePrefix="1" applyNumberFormat="1" applyFont="1" applyBorder="1" applyAlignment="1">
      <alignment horizontal="left" vertical="center" wrapText="1" indent="1"/>
    </xf>
    <xf numFmtId="174" fontId="45" fillId="0" borderId="67" xfId="9" quotePrefix="1" applyNumberFormat="1" applyFont="1" applyBorder="1" applyAlignment="1">
      <alignment horizontal="left" vertical="center" wrapText="1"/>
    </xf>
    <xf numFmtId="174" fontId="45" fillId="0" borderId="67" xfId="9" quotePrefix="1" applyNumberFormat="1" applyFont="1" applyBorder="1" applyAlignment="1">
      <alignment horizontal="center" vertical="center"/>
    </xf>
    <xf numFmtId="1" fontId="45" fillId="0" borderId="67" xfId="9" quotePrefix="1" applyNumberFormat="1" applyFont="1" applyBorder="1" applyAlignment="1">
      <alignment horizontal="center" vertical="center"/>
    </xf>
    <xf numFmtId="4" fontId="45" fillId="0" borderId="67" xfId="10" quotePrefix="1" applyNumberFormat="1" applyFont="1" applyFill="1" applyBorder="1">
      <alignment horizontal="right" vertical="center"/>
    </xf>
    <xf numFmtId="176" fontId="45" fillId="0" borderId="67" xfId="10" quotePrefix="1" applyNumberFormat="1" applyFont="1" applyBorder="1">
      <alignment horizontal="right" vertical="center"/>
    </xf>
    <xf numFmtId="172" fontId="42" fillId="0" borderId="68" xfId="7" applyFont="1" applyBorder="1">
      <alignment vertical="center"/>
    </xf>
    <xf numFmtId="174" fontId="45" fillId="0" borderId="69" xfId="9" quotePrefix="1" applyNumberFormat="1" applyFont="1" applyBorder="1" applyAlignment="1">
      <alignment horizontal="center" vertical="center"/>
    </xf>
    <xf numFmtId="174" fontId="45" fillId="0" borderId="70" xfId="9" quotePrefix="1" applyNumberFormat="1" applyFont="1" applyBorder="1" applyAlignment="1">
      <alignment horizontal="left" vertical="center" indent="1"/>
    </xf>
    <xf numFmtId="174" fontId="45" fillId="0" borderId="70" xfId="9" quotePrefix="1" applyNumberFormat="1" applyFont="1" applyBorder="1" applyAlignment="1">
      <alignment horizontal="left" vertical="center" wrapText="1" indent="1"/>
    </xf>
    <xf numFmtId="174" fontId="45" fillId="0" borderId="70" xfId="9" quotePrefix="1" applyNumberFormat="1" applyFont="1" applyBorder="1" applyAlignment="1">
      <alignment horizontal="left" vertical="center" wrapText="1"/>
    </xf>
    <xf numFmtId="174" fontId="45" fillId="0" borderId="70" xfId="9" quotePrefix="1" applyNumberFormat="1" applyFont="1" applyBorder="1" applyAlignment="1">
      <alignment horizontal="center" vertical="center"/>
    </xf>
    <xf numFmtId="1" fontId="45" fillId="0" borderId="70" xfId="9" quotePrefix="1" applyNumberFormat="1" applyFont="1" applyBorder="1" applyAlignment="1">
      <alignment horizontal="center" vertical="center"/>
    </xf>
    <xf numFmtId="4" fontId="45" fillId="9" borderId="70" xfId="10" quotePrefix="1" applyNumberFormat="1" applyFont="1" applyFill="1" applyBorder="1">
      <alignment horizontal="right" vertical="center"/>
    </xf>
    <xf numFmtId="176" fontId="45" fillId="0" borderId="70" xfId="10" quotePrefix="1" applyNumberFormat="1" applyFont="1" applyBorder="1">
      <alignment horizontal="right" vertical="center"/>
    </xf>
    <xf numFmtId="172" fontId="42" fillId="0" borderId="71" xfId="7" applyFont="1" applyBorder="1" applyAlignment="1">
      <alignment horizontal="left" vertical="center" indent="1"/>
    </xf>
    <xf numFmtId="172" fontId="47" fillId="0" borderId="0" xfId="7" applyFont="1">
      <alignment vertical="center"/>
    </xf>
    <xf numFmtId="4" fontId="45" fillId="0" borderId="70" xfId="10" quotePrefix="1" applyNumberFormat="1" applyFont="1" applyFill="1" applyBorder="1">
      <alignment horizontal="right" vertical="center"/>
    </xf>
    <xf numFmtId="174" fontId="45" fillId="0" borderId="72" xfId="9" quotePrefix="1" applyNumberFormat="1" applyFont="1" applyBorder="1" applyAlignment="1">
      <alignment horizontal="center" vertical="center"/>
    </xf>
    <xf numFmtId="174" fontId="45" fillId="0" borderId="73" xfId="9" quotePrefix="1" applyNumberFormat="1" applyFont="1" applyBorder="1" applyAlignment="1">
      <alignment horizontal="left" vertical="center" indent="1"/>
    </xf>
    <xf numFmtId="174" fontId="45" fillId="0" borderId="73" xfId="9" quotePrefix="1" applyNumberFormat="1" applyFont="1" applyBorder="1" applyAlignment="1">
      <alignment horizontal="left" vertical="center" wrapText="1" indent="1"/>
    </xf>
    <xf numFmtId="174" fontId="45" fillId="0" borderId="73" xfId="9" quotePrefix="1" applyNumberFormat="1" applyFont="1" applyBorder="1" applyAlignment="1">
      <alignment horizontal="left" vertical="center" wrapText="1"/>
    </xf>
    <xf numFmtId="174" fontId="45" fillId="0" borderId="73" xfId="9" quotePrefix="1" applyNumberFormat="1" applyFont="1" applyBorder="1" applyAlignment="1">
      <alignment horizontal="center" vertical="center"/>
    </xf>
    <xf numFmtId="1" fontId="45" fillId="0" borderId="73" xfId="9" quotePrefix="1" applyNumberFormat="1" applyFont="1" applyBorder="1" applyAlignment="1">
      <alignment horizontal="center" vertical="center"/>
    </xf>
    <xf numFmtId="4" fontId="45" fillId="0" borderId="73" xfId="10" quotePrefix="1" applyNumberFormat="1" applyFont="1" applyFill="1" applyBorder="1">
      <alignment horizontal="right" vertical="center"/>
    </xf>
    <xf numFmtId="176" fontId="45" fillId="0" borderId="73" xfId="10" quotePrefix="1" applyNumberFormat="1" applyFont="1" applyBorder="1">
      <alignment horizontal="right" vertical="center"/>
    </xf>
    <xf numFmtId="172" fontId="47" fillId="0" borderId="74" xfId="7" applyFont="1" applyBorder="1">
      <alignment vertical="center"/>
    </xf>
    <xf numFmtId="172" fontId="47" fillId="0" borderId="71" xfId="7" applyFont="1" applyBorder="1">
      <alignment vertical="center"/>
    </xf>
    <xf numFmtId="174" fontId="45" fillId="0" borderId="75" xfId="9" quotePrefix="1" applyNumberFormat="1" applyFont="1" applyBorder="1" applyAlignment="1">
      <alignment horizontal="center" vertical="center"/>
    </xf>
    <xf numFmtId="174" fontId="45" fillId="0" borderId="76" xfId="9" quotePrefix="1" applyNumberFormat="1" applyFont="1" applyBorder="1" applyAlignment="1">
      <alignment horizontal="left" vertical="center" indent="1"/>
    </xf>
    <xf numFmtId="174" fontId="45" fillId="0" borderId="76" xfId="9" quotePrefix="1" applyNumberFormat="1" applyFont="1" applyBorder="1" applyAlignment="1">
      <alignment horizontal="left" vertical="center" wrapText="1" indent="1"/>
    </xf>
    <xf numFmtId="174" fontId="45" fillId="0" borderId="76" xfId="9" quotePrefix="1" applyNumberFormat="1" applyFont="1" applyBorder="1" applyAlignment="1">
      <alignment horizontal="left" vertical="center" wrapText="1"/>
    </xf>
    <xf numFmtId="174" fontId="45" fillId="0" borderId="76" xfId="9" quotePrefix="1" applyNumberFormat="1" applyFont="1" applyBorder="1" applyAlignment="1">
      <alignment horizontal="center" vertical="center"/>
    </xf>
    <xf numFmtId="1" fontId="45" fillId="0" borderId="76" xfId="9" quotePrefix="1" applyNumberFormat="1" applyFont="1" applyBorder="1" applyAlignment="1">
      <alignment horizontal="center" vertical="center"/>
    </xf>
    <xf numFmtId="4" fontId="45" fillId="0" borderId="76" xfId="10" quotePrefix="1" applyNumberFormat="1" applyFont="1" applyFill="1" applyBorder="1">
      <alignment horizontal="right" vertical="center"/>
    </xf>
    <xf numFmtId="176" fontId="45" fillId="0" borderId="76" xfId="10" quotePrefix="1" applyNumberFormat="1" applyFont="1" applyBorder="1">
      <alignment horizontal="right" vertical="center"/>
    </xf>
    <xf numFmtId="174" fontId="46" fillId="8" borderId="9" xfId="9" quotePrefix="1" applyNumberFormat="1" applyFont="1" applyFill="1" applyBorder="1" applyAlignment="1">
      <alignment horizontal="center" vertical="center"/>
    </xf>
    <xf numFmtId="174" fontId="46" fillId="8" borderId="6" xfId="9" quotePrefix="1" applyNumberFormat="1" applyFont="1" applyFill="1" applyBorder="1" applyAlignment="1">
      <alignment horizontal="left" vertical="center" indent="1"/>
    </xf>
    <xf numFmtId="174" fontId="46" fillId="8" borderId="6" xfId="9" quotePrefix="1" applyNumberFormat="1" applyFont="1" applyFill="1" applyBorder="1" applyAlignment="1">
      <alignment horizontal="left" vertical="center" wrapText="1" indent="1"/>
    </xf>
    <xf numFmtId="174" fontId="46" fillId="8" borderId="6" xfId="9" quotePrefix="1" applyNumberFormat="1" applyFont="1" applyFill="1" applyBorder="1" applyAlignment="1">
      <alignment horizontal="left" vertical="center" wrapText="1"/>
    </xf>
    <xf numFmtId="174" fontId="46" fillId="8" borderId="6" xfId="9" quotePrefix="1" applyNumberFormat="1" applyFont="1" applyFill="1" applyBorder="1" applyAlignment="1">
      <alignment horizontal="center" vertical="center"/>
    </xf>
    <xf numFmtId="1" fontId="46" fillId="8" borderId="6" xfId="9" quotePrefix="1" applyNumberFormat="1" applyFont="1" applyFill="1" applyBorder="1" applyAlignment="1">
      <alignment horizontal="center" vertical="center"/>
    </xf>
    <xf numFmtId="172" fontId="46" fillId="8" borderId="6" xfId="10" quotePrefix="1" applyFont="1" applyFill="1" applyBorder="1">
      <alignment horizontal="right" vertical="center"/>
    </xf>
    <xf numFmtId="177" fontId="46" fillId="8" borderId="6" xfId="10" quotePrefix="1" applyNumberFormat="1" applyFont="1" applyFill="1" applyBorder="1">
      <alignment horizontal="right" vertical="center"/>
    </xf>
    <xf numFmtId="178" fontId="48" fillId="0" borderId="67" xfId="11" quotePrefix="1" applyNumberFormat="1" applyFont="1" applyBorder="1" applyAlignment="1">
      <alignment horizontal="center" vertical="center"/>
    </xf>
    <xf numFmtId="172" fontId="45" fillId="0" borderId="67" xfId="10" quotePrefix="1" applyFont="1" applyBorder="1">
      <alignment horizontal="right" vertical="center"/>
    </xf>
    <xf numFmtId="177" fontId="45" fillId="9" borderId="67" xfId="10" quotePrefix="1" applyNumberFormat="1" applyFont="1" applyFill="1" applyBorder="1">
      <alignment horizontal="right" vertical="center"/>
    </xf>
    <xf numFmtId="178" fontId="48" fillId="0" borderId="70" xfId="11" quotePrefix="1" applyNumberFormat="1" applyFont="1" applyBorder="1" applyAlignment="1">
      <alignment horizontal="center" vertical="center"/>
    </xf>
    <xf numFmtId="172" fontId="45" fillId="0" borderId="70" xfId="10" quotePrefix="1" applyFont="1" applyBorder="1">
      <alignment horizontal="right" vertical="center"/>
    </xf>
    <xf numFmtId="177" fontId="45" fillId="9" borderId="70" xfId="10" quotePrefix="1" applyNumberFormat="1" applyFont="1" applyFill="1" applyBorder="1">
      <alignment horizontal="right" vertical="center"/>
    </xf>
    <xf numFmtId="178" fontId="48" fillId="0" borderId="76" xfId="11" quotePrefix="1" applyNumberFormat="1" applyFont="1" applyBorder="1" applyAlignment="1">
      <alignment horizontal="center" vertical="center"/>
    </xf>
    <xf numFmtId="172" fontId="45" fillId="0" borderId="76" xfId="10" quotePrefix="1" applyFont="1" applyBorder="1">
      <alignment horizontal="right" vertical="center"/>
    </xf>
    <xf numFmtId="177" fontId="45" fillId="9" borderId="76" xfId="10" quotePrefix="1" applyNumberFormat="1" applyFont="1" applyFill="1" applyBorder="1">
      <alignment horizontal="right" vertical="center"/>
    </xf>
    <xf numFmtId="172" fontId="42" fillId="0" borderId="77" xfId="7" applyFont="1" applyBorder="1" applyAlignment="1">
      <alignment horizontal="left" vertical="center" indent="1"/>
    </xf>
    <xf numFmtId="174" fontId="49" fillId="8" borderId="11" xfId="9" quotePrefix="1" applyNumberFormat="1" applyFont="1" applyFill="1" applyBorder="1" applyAlignment="1">
      <alignment horizontal="center" vertical="center"/>
    </xf>
    <xf numFmtId="174" fontId="49" fillId="8" borderId="7" xfId="9" quotePrefix="1" applyNumberFormat="1" applyFont="1" applyFill="1" applyBorder="1" applyAlignment="1">
      <alignment horizontal="left" vertical="center" indent="1"/>
    </xf>
    <xf numFmtId="174" fontId="49" fillId="8" borderId="7" xfId="9" quotePrefix="1" applyNumberFormat="1" applyFont="1" applyFill="1" applyBorder="1" applyAlignment="1">
      <alignment horizontal="left" vertical="center" wrapText="1" indent="1"/>
    </xf>
    <xf numFmtId="174" fontId="49" fillId="8" borderId="7" xfId="9" quotePrefix="1" applyNumberFormat="1" applyFont="1" applyFill="1" applyBorder="1" applyAlignment="1">
      <alignment horizontal="left" vertical="center" wrapText="1"/>
    </xf>
    <xf numFmtId="174" fontId="49" fillId="8" borderId="7" xfId="9" quotePrefix="1" applyNumberFormat="1" applyFont="1" applyFill="1" applyBorder="1" applyAlignment="1">
      <alignment horizontal="center" vertical="center"/>
    </xf>
    <xf numFmtId="1" fontId="49" fillId="8" borderId="7" xfId="9" quotePrefix="1" applyNumberFormat="1" applyFont="1" applyFill="1" applyBorder="1" applyAlignment="1">
      <alignment horizontal="center" vertical="center"/>
    </xf>
    <xf numFmtId="172" fontId="49" fillId="8" borderId="7" xfId="10" quotePrefix="1" applyFont="1" applyFill="1" applyBorder="1">
      <alignment horizontal="right" vertical="center"/>
    </xf>
    <xf numFmtId="172" fontId="50" fillId="8" borderId="13" xfId="7" applyFont="1" applyFill="1" applyBorder="1">
      <alignment vertical="center"/>
    </xf>
    <xf numFmtId="172" fontId="49" fillId="0" borderId="0" xfId="7" applyFont="1" applyAlignment="1">
      <alignment vertical="center" wrapText="1"/>
    </xf>
    <xf numFmtId="172" fontId="50" fillId="0" borderId="0" xfId="7" applyFont="1">
      <alignment vertical="center"/>
    </xf>
    <xf numFmtId="174" fontId="49" fillId="10" borderId="11" xfId="9" quotePrefix="1" applyNumberFormat="1" applyFont="1" applyFill="1" applyBorder="1" applyAlignment="1">
      <alignment horizontal="center" vertical="center"/>
    </xf>
    <xf numFmtId="174" fontId="49" fillId="10" borderId="7" xfId="9" quotePrefix="1" applyNumberFormat="1" applyFont="1" applyFill="1" applyBorder="1" applyAlignment="1">
      <alignment horizontal="left" vertical="center" indent="1"/>
    </xf>
    <xf numFmtId="174" fontId="49" fillId="10" borderId="7" xfId="9" quotePrefix="1" applyNumberFormat="1" applyFont="1" applyFill="1" applyBorder="1" applyAlignment="1">
      <alignment horizontal="left" vertical="center" wrapText="1" indent="1"/>
    </xf>
    <xf numFmtId="174" fontId="49" fillId="10" borderId="7" xfId="9" quotePrefix="1" applyNumberFormat="1" applyFont="1" applyFill="1" applyBorder="1" applyAlignment="1">
      <alignment horizontal="left" vertical="center" wrapText="1"/>
    </xf>
    <xf numFmtId="174" fontId="49" fillId="10" borderId="7" xfId="9" quotePrefix="1" applyNumberFormat="1" applyFont="1" applyFill="1" applyBorder="1" applyAlignment="1">
      <alignment horizontal="center" vertical="center"/>
    </xf>
    <xf numFmtId="1" fontId="49" fillId="10" borderId="7" xfId="9" quotePrefix="1" applyNumberFormat="1" applyFont="1" applyFill="1" applyBorder="1" applyAlignment="1">
      <alignment horizontal="center" vertical="center"/>
    </xf>
    <xf numFmtId="172" fontId="49" fillId="10" borderId="7" xfId="10" quotePrefix="1" applyFont="1" applyFill="1" applyBorder="1">
      <alignment horizontal="right" vertical="center"/>
    </xf>
    <xf numFmtId="172" fontId="50" fillId="10" borderId="13" xfId="7" applyFont="1" applyFill="1" applyBorder="1">
      <alignment vertical="center"/>
    </xf>
    <xf numFmtId="174" fontId="45" fillId="0" borderId="1" xfId="9" quotePrefix="1" applyNumberFormat="1" applyFont="1" applyBorder="1" applyAlignment="1">
      <alignment horizontal="center" vertical="center"/>
    </xf>
    <xf numFmtId="174" fontId="45" fillId="0" borderId="0" xfId="9" quotePrefix="1" applyNumberFormat="1" applyFont="1" applyBorder="1" applyAlignment="1">
      <alignment horizontal="left" vertical="center" indent="1"/>
    </xf>
    <xf numFmtId="174" fontId="45" fillId="0" borderId="0" xfId="9" quotePrefix="1" applyNumberFormat="1" applyFont="1" applyBorder="1" applyAlignment="1">
      <alignment horizontal="left" vertical="center" wrapText="1" indent="1"/>
    </xf>
    <xf numFmtId="174" fontId="45" fillId="0" borderId="0" xfId="9" quotePrefix="1" applyNumberFormat="1" applyFont="1" applyBorder="1" applyAlignment="1">
      <alignment horizontal="left" vertical="center" wrapText="1"/>
    </xf>
    <xf numFmtId="174" fontId="45" fillId="0" borderId="0" xfId="9" quotePrefix="1" applyNumberFormat="1" applyFont="1" applyBorder="1" applyAlignment="1">
      <alignment horizontal="center" vertical="center"/>
    </xf>
    <xf numFmtId="1" fontId="45" fillId="0" borderId="0" xfId="9" quotePrefix="1" applyNumberFormat="1" applyFont="1" applyBorder="1" applyAlignment="1">
      <alignment horizontal="center" vertical="center"/>
    </xf>
    <xf numFmtId="172" fontId="45" fillId="0" borderId="0" xfId="10" quotePrefix="1" applyFont="1" applyBorder="1">
      <alignment horizontal="right" vertical="center"/>
    </xf>
    <xf numFmtId="174" fontId="45" fillId="0" borderId="26" xfId="9" quotePrefix="1" applyNumberFormat="1" applyFont="1" applyBorder="1" applyAlignment="1">
      <alignment horizontal="center" vertical="center"/>
    </xf>
    <xf numFmtId="172" fontId="42" fillId="0" borderId="0" xfId="7" applyFont="1" applyAlignment="1">
      <alignment horizontal="left" vertical="center" indent="1"/>
    </xf>
    <xf numFmtId="172" fontId="42" fillId="0" borderId="0" xfId="7" applyFont="1" applyAlignment="1">
      <alignment horizontal="left" vertical="center" wrapText="1" indent="1"/>
    </xf>
    <xf numFmtId="172" fontId="42" fillId="0" borderId="0" xfId="7" applyFont="1" applyAlignment="1">
      <alignment vertical="center" wrapText="1"/>
    </xf>
    <xf numFmtId="172" fontId="42" fillId="0" borderId="0" xfId="7" applyFont="1" applyAlignment="1">
      <alignment horizontal="center" vertical="center"/>
    </xf>
    <xf numFmtId="1" fontId="42" fillId="0" borderId="0" xfId="7" applyNumberFormat="1" applyFont="1" applyAlignment="1">
      <alignment horizontal="center" vertical="center"/>
    </xf>
    <xf numFmtId="173" fontId="42" fillId="0" borderId="0" xfId="7" applyNumberFormat="1" applyFont="1" applyAlignment="1">
      <alignment horizontal="right"/>
    </xf>
    <xf numFmtId="22" fontId="52" fillId="0" borderId="20" xfId="12" applyNumberFormat="1" applyFont="1" applyBorder="1"/>
    <xf numFmtId="0" fontId="53" fillId="0" borderId="65" xfId="12" applyFont="1" applyBorder="1"/>
    <xf numFmtId="0" fontId="51" fillId="0" borderId="65" xfId="12" applyBorder="1"/>
    <xf numFmtId="0" fontId="51" fillId="0" borderId="78" xfId="12" applyBorder="1"/>
    <xf numFmtId="22" fontId="51" fillId="0" borderId="0" xfId="12" applyNumberFormat="1"/>
    <xf numFmtId="0" fontId="51" fillId="0" borderId="0" xfId="12"/>
    <xf numFmtId="0" fontId="51" fillId="0" borderId="1" xfId="12" applyBorder="1"/>
    <xf numFmtId="0" fontId="51" fillId="0" borderId="0" xfId="12" applyAlignment="1">
      <alignment horizontal="right"/>
    </xf>
    <xf numFmtId="0" fontId="51" fillId="0" borderId="0" xfId="12" applyAlignment="1">
      <alignment horizontal="left"/>
    </xf>
    <xf numFmtId="0" fontId="51" fillId="0" borderId="2" xfId="12" applyBorder="1"/>
    <xf numFmtId="0" fontId="51" fillId="0" borderId="9" xfId="12" applyBorder="1"/>
    <xf numFmtId="0" fontId="5" fillId="0" borderId="6" xfId="12" applyFont="1" applyBorder="1"/>
    <xf numFmtId="0" fontId="51" fillId="0" borderId="6" xfId="12" applyBorder="1"/>
    <xf numFmtId="0" fontId="51" fillId="0" borderId="8" xfId="12" applyBorder="1"/>
    <xf numFmtId="0" fontId="25" fillId="0" borderId="1" xfId="12" applyFont="1" applyBorder="1"/>
    <xf numFmtId="0" fontId="25" fillId="0" borderId="0" xfId="12" applyFont="1"/>
    <xf numFmtId="177" fontId="51" fillId="0" borderId="2" xfId="12" applyNumberFormat="1" applyBorder="1" applyAlignment="1">
      <alignment horizontal="right"/>
    </xf>
    <xf numFmtId="0" fontId="51" fillId="0" borderId="3" xfId="12" applyBorder="1"/>
    <xf numFmtId="0" fontId="25" fillId="0" borderId="79" xfId="12" applyFont="1" applyBorder="1"/>
    <xf numFmtId="0" fontId="26" fillId="0" borderId="79" xfId="12" applyFont="1" applyBorder="1"/>
    <xf numFmtId="177" fontId="25" fillId="0" borderId="80" xfId="12" applyNumberFormat="1" applyFont="1" applyBorder="1" applyAlignment="1">
      <alignment horizontal="right"/>
    </xf>
    <xf numFmtId="177" fontId="54" fillId="0" borderId="2" xfId="12" applyNumberFormat="1" applyFont="1" applyBorder="1" applyAlignment="1">
      <alignment horizontal="right"/>
    </xf>
    <xf numFmtId="177" fontId="2" fillId="0" borderId="2" xfId="12" applyNumberFormat="1" applyFont="1" applyBorder="1" applyAlignment="1">
      <alignment horizontal="right"/>
    </xf>
    <xf numFmtId="0" fontId="51" fillId="0" borderId="79" xfId="12" applyBorder="1"/>
    <xf numFmtId="0" fontId="27" fillId="0" borderId="20" xfId="12" applyFont="1" applyBorder="1" applyAlignment="1">
      <alignment horizontal="center"/>
    </xf>
    <xf numFmtId="0" fontId="25" fillId="0" borderId="65" xfId="12" applyFont="1" applyBorder="1"/>
    <xf numFmtId="0" fontId="27" fillId="0" borderId="9" xfId="12" applyFont="1" applyBorder="1" applyAlignment="1">
      <alignment horizontal="center"/>
    </xf>
    <xf numFmtId="0" fontId="54" fillId="0" borderId="6" xfId="12" applyFont="1" applyBorder="1"/>
    <xf numFmtId="177" fontId="51" fillId="0" borderId="8" xfId="12" applyNumberFormat="1" applyBorder="1" applyAlignment="1">
      <alignment horizontal="right"/>
    </xf>
    <xf numFmtId="0" fontId="25" fillId="0" borderId="4" xfId="12" applyFont="1" applyBorder="1"/>
    <xf numFmtId="0" fontId="51" fillId="0" borderId="4" xfId="12" applyBorder="1"/>
    <xf numFmtId="177" fontId="25" fillId="0" borderId="5" xfId="12" applyNumberFormat="1" applyFont="1" applyBorder="1" applyAlignment="1">
      <alignment horizontal="right"/>
    </xf>
    <xf numFmtId="0" fontId="6" fillId="0" borderId="6" xfId="12" applyFont="1" applyBorder="1"/>
    <xf numFmtId="0" fontId="51" fillId="0" borderId="0" xfId="12" applyAlignment="1">
      <alignment horizontal="center"/>
    </xf>
    <xf numFmtId="171" fontId="16" fillId="0" borderId="0" xfId="12" applyNumberFormat="1" applyFont="1"/>
    <xf numFmtId="4" fontId="51" fillId="0" borderId="0" xfId="12" applyNumberFormat="1" applyAlignment="1">
      <alignment horizontal="right"/>
    </xf>
    <xf numFmtId="0" fontId="6" fillId="0" borderId="18" xfId="12" applyFont="1" applyBorder="1"/>
    <xf numFmtId="0" fontId="51" fillId="0" borderId="18" xfId="12" applyBorder="1"/>
    <xf numFmtId="4" fontId="51" fillId="0" borderId="18" xfId="12" applyNumberFormat="1" applyBorder="1"/>
    <xf numFmtId="177" fontId="6" fillId="0" borderId="19" xfId="12" applyNumberFormat="1" applyFont="1" applyBorder="1" applyAlignment="1">
      <alignment horizontal="right"/>
    </xf>
    <xf numFmtId="0" fontId="51" fillId="0" borderId="81" xfId="12" applyBorder="1"/>
    <xf numFmtId="0" fontId="12" fillId="0" borderId="79" xfId="12" applyFont="1" applyBorder="1"/>
    <xf numFmtId="177" fontId="12" fillId="0" borderId="80" xfId="12" applyNumberFormat="1" applyFont="1" applyBorder="1" applyAlignment="1">
      <alignment horizontal="right"/>
    </xf>
    <xf numFmtId="4" fontId="51" fillId="0" borderId="0" xfId="12" applyNumberFormat="1"/>
    <xf numFmtId="0" fontId="55" fillId="0" borderId="0" xfId="12" applyFont="1"/>
    <xf numFmtId="0" fontId="2" fillId="0" borderId="0" xfId="12" applyFont="1"/>
    <xf numFmtId="0" fontId="56" fillId="0" borderId="0" xfId="12" applyFont="1"/>
    <xf numFmtId="0" fontId="54" fillId="0" borderId="0" xfId="12" applyFont="1"/>
    <xf numFmtId="14" fontId="51" fillId="0" borderId="0" xfId="12" applyNumberFormat="1" applyAlignment="1">
      <alignment horizontal="center"/>
    </xf>
    <xf numFmtId="0" fontId="57" fillId="0" borderId="82" xfId="12" applyFont="1" applyBorder="1" applyAlignment="1">
      <alignment horizontal="left" vertical="center"/>
    </xf>
    <xf numFmtId="0" fontId="58" fillId="0" borderId="83" xfId="12" applyFont="1" applyBorder="1" applyAlignment="1">
      <alignment horizontal="center" vertical="center" wrapText="1"/>
    </xf>
    <xf numFmtId="0" fontId="57" fillId="0" borderId="83" xfId="12" applyFont="1" applyBorder="1" applyAlignment="1">
      <alignment horizontal="center" vertical="center" wrapText="1"/>
    </xf>
    <xf numFmtId="0" fontId="57" fillId="0" borderId="83" xfId="12" applyFont="1" applyBorder="1" applyAlignment="1">
      <alignment horizontal="center" vertical="center"/>
    </xf>
    <xf numFmtId="0" fontId="57" fillId="0" borderId="84" xfId="12" applyFont="1" applyBorder="1" applyAlignment="1">
      <alignment horizontal="center" vertical="center" wrapText="1"/>
    </xf>
    <xf numFmtId="0" fontId="57" fillId="0" borderId="0" xfId="12" applyFont="1" applyAlignment="1">
      <alignment horizontal="center" vertical="center"/>
    </xf>
    <xf numFmtId="0" fontId="57" fillId="0" borderId="85" xfId="12" applyFont="1" applyBorder="1" applyAlignment="1">
      <alignment horizontal="center" vertical="center"/>
    </xf>
    <xf numFmtId="0" fontId="58" fillId="0" borderId="86" xfId="12" applyFont="1" applyBorder="1"/>
    <xf numFmtId="0" fontId="58" fillId="0" borderId="86" xfId="13" applyFont="1" applyBorder="1" applyAlignment="1">
      <alignment horizontal="center" vertical="center"/>
    </xf>
    <xf numFmtId="0" fontId="58" fillId="0" borderId="86" xfId="12" applyFont="1" applyBorder="1" applyAlignment="1">
      <alignment horizontal="center" vertical="center" wrapText="1"/>
    </xf>
    <xf numFmtId="0" fontId="59" fillId="0" borderId="86" xfId="12" applyFont="1" applyBorder="1" applyAlignment="1">
      <alignment horizontal="center" vertical="center" wrapText="1"/>
    </xf>
    <xf numFmtId="0" fontId="58" fillId="0" borderId="86" xfId="12" applyFont="1" applyBorder="1" applyAlignment="1">
      <alignment horizontal="center"/>
    </xf>
    <xf numFmtId="2" fontId="57" fillId="0" borderId="86" xfId="12" applyNumberFormat="1" applyFont="1" applyBorder="1" applyAlignment="1">
      <alignment horizontal="right"/>
    </xf>
    <xf numFmtId="0" fontId="58" fillId="0" borderId="86" xfId="12" applyFont="1" applyBorder="1" applyAlignment="1">
      <alignment horizontal="center" wrapText="1"/>
    </xf>
    <xf numFmtId="0" fontId="58" fillId="0" borderId="87" xfId="12" applyFont="1" applyBorder="1" applyAlignment="1">
      <alignment horizontal="center" vertical="center" wrapText="1"/>
    </xf>
    <xf numFmtId="0" fontId="57" fillId="0" borderId="0" xfId="12" applyFont="1"/>
    <xf numFmtId="0" fontId="57" fillId="0" borderId="85" xfId="12" applyFont="1" applyBorder="1" applyAlignment="1">
      <alignment horizontal="center"/>
    </xf>
    <xf numFmtId="0" fontId="57" fillId="0" borderId="86" xfId="12" applyFont="1" applyBorder="1"/>
    <xf numFmtId="0" fontId="57" fillId="0" borderId="86" xfId="12" applyFont="1" applyBorder="1" applyAlignment="1">
      <alignment horizontal="center"/>
    </xf>
    <xf numFmtId="0" fontId="27" fillId="0" borderId="86" xfId="12" applyFont="1" applyBorder="1" applyAlignment="1">
      <alignment horizontal="center"/>
    </xf>
    <xf numFmtId="0" fontId="57" fillId="0" borderId="86" xfId="12" applyFont="1" applyBorder="1" applyAlignment="1">
      <alignment wrapText="1"/>
    </xf>
    <xf numFmtId="4" fontId="57" fillId="0" borderId="86" xfId="12" applyNumberFormat="1" applyFont="1" applyBorder="1" applyAlignment="1">
      <alignment horizontal="right"/>
    </xf>
    <xf numFmtId="4" fontId="57" fillId="0" borderId="87" xfId="12" applyNumberFormat="1" applyFont="1" applyBorder="1" applyAlignment="1">
      <alignment horizontal="right"/>
    </xf>
    <xf numFmtId="0" fontId="27" fillId="0" borderId="85" xfId="12" applyFont="1" applyBorder="1" applyAlignment="1">
      <alignment horizontal="center"/>
    </xf>
    <xf numFmtId="0" fontId="60" fillId="0" borderId="86" xfId="12" applyFont="1" applyBorder="1"/>
    <xf numFmtId="0" fontId="60" fillId="0" borderId="86" xfId="12" applyFont="1" applyBorder="1" applyAlignment="1">
      <alignment horizontal="center"/>
    </xf>
    <xf numFmtId="0" fontId="60" fillId="0" borderId="86" xfId="12" applyFont="1" applyBorder="1" applyAlignment="1">
      <alignment wrapText="1"/>
    </xf>
    <xf numFmtId="4" fontId="60" fillId="0" borderId="86" xfId="12" applyNumberFormat="1" applyFont="1" applyBorder="1" applyAlignment="1">
      <alignment horizontal="right"/>
    </xf>
    <xf numFmtId="4" fontId="60" fillId="0" borderId="87" xfId="12" applyNumberFormat="1" applyFont="1" applyBorder="1" applyAlignment="1">
      <alignment horizontal="right"/>
    </xf>
    <xf numFmtId="0" fontId="60" fillId="0" borderId="0" xfId="12" applyFont="1"/>
    <xf numFmtId="0" fontId="27" fillId="0" borderId="86" xfId="12" applyFont="1" applyBorder="1"/>
    <xf numFmtId="4" fontId="27" fillId="0" borderId="86" xfId="12" applyNumberFormat="1" applyFont="1" applyBorder="1" applyAlignment="1">
      <alignment horizontal="right"/>
    </xf>
    <xf numFmtId="4" fontId="27" fillId="0" borderId="87" xfId="12" applyNumberFormat="1" applyFont="1" applyBorder="1" applyAlignment="1">
      <alignment horizontal="right"/>
    </xf>
    <xf numFmtId="0" fontId="58" fillId="0" borderId="0" xfId="12" applyFont="1"/>
    <xf numFmtId="49" fontId="27" fillId="0" borderId="86" xfId="12" applyNumberFormat="1" applyFont="1" applyBorder="1" applyAlignment="1">
      <alignment horizontal="left" wrapText="1"/>
    </xf>
    <xf numFmtId="0" fontId="27" fillId="0" borderId="86" xfId="12" applyFont="1" applyBorder="1" applyAlignment="1">
      <alignment wrapText="1"/>
    </xf>
    <xf numFmtId="2" fontId="27" fillId="0" borderId="86" xfId="12" applyNumberFormat="1" applyFont="1" applyBorder="1" applyAlignment="1">
      <alignment horizontal="right"/>
    </xf>
    <xf numFmtId="0" fontId="27" fillId="0" borderId="0" xfId="12" applyFont="1"/>
    <xf numFmtId="2" fontId="60" fillId="0" borderId="86" xfId="12" applyNumberFormat="1" applyFont="1" applyBorder="1" applyAlignment="1">
      <alignment horizontal="right"/>
    </xf>
    <xf numFmtId="49" fontId="61" fillId="0" borderId="86" xfId="12" applyNumberFormat="1" applyFont="1" applyBorder="1" applyAlignment="1">
      <alignment horizontal="left" wrapText="1"/>
    </xf>
    <xf numFmtId="4" fontId="27" fillId="0" borderId="88" xfId="12" applyNumberFormat="1" applyFont="1" applyBorder="1" applyAlignment="1">
      <alignment horizontal="right"/>
    </xf>
    <xf numFmtId="49" fontId="60" fillId="0" borderId="86" xfId="12" applyNumberFormat="1" applyFont="1" applyBorder="1" applyAlignment="1">
      <alignment horizontal="left" wrapText="1"/>
    </xf>
    <xf numFmtId="4" fontId="60" fillId="0" borderId="88" xfId="12" applyNumberFormat="1" applyFont="1" applyBorder="1" applyAlignment="1">
      <alignment horizontal="right"/>
    </xf>
    <xf numFmtId="0" fontId="60" fillId="0" borderId="86" xfId="13" applyFont="1" applyBorder="1" applyAlignment="1">
      <alignment horizontal="center" vertical="center"/>
    </xf>
    <xf numFmtId="0" fontId="27" fillId="0" borderId="86" xfId="12" applyFont="1" applyBorder="1" applyAlignment="1">
      <alignment horizontal="center" wrapText="1"/>
    </xf>
    <xf numFmtId="4" fontId="27" fillId="0" borderId="86" xfId="12" applyNumberFormat="1" applyFont="1" applyBorder="1" applyAlignment="1">
      <alignment horizontal="right" wrapText="1"/>
    </xf>
    <xf numFmtId="4" fontId="27" fillId="0" borderId="87" xfId="12" applyNumberFormat="1" applyFont="1" applyBorder="1" applyAlignment="1">
      <alignment horizontal="right" wrapText="1"/>
    </xf>
    <xf numFmtId="0" fontId="27" fillId="0" borderId="0" xfId="12" applyFont="1" applyAlignment="1">
      <alignment wrapText="1"/>
    </xf>
    <xf numFmtId="0" fontId="60" fillId="0" borderId="86" xfId="12" applyFont="1" applyBorder="1" applyAlignment="1">
      <alignment horizontal="center" wrapText="1"/>
    </xf>
    <xf numFmtId="4" fontId="60" fillId="0" borderId="86" xfId="12" applyNumberFormat="1" applyFont="1" applyBorder="1" applyAlignment="1">
      <alignment horizontal="right" wrapText="1"/>
    </xf>
    <xf numFmtId="4" fontId="60" fillId="0" borderId="87" xfId="12" applyNumberFormat="1" applyFont="1" applyBorder="1" applyAlignment="1">
      <alignment horizontal="right" wrapText="1"/>
    </xf>
    <xf numFmtId="0" fontId="60" fillId="0" borderId="0" xfId="12" applyFont="1" applyAlignment="1">
      <alignment wrapText="1"/>
    </xf>
    <xf numFmtId="0" fontId="27" fillId="0" borderId="86" xfId="13" applyFont="1" applyBorder="1" applyAlignment="1">
      <alignment horizontal="center" wrapText="1"/>
    </xf>
    <xf numFmtId="0" fontId="27" fillId="0" borderId="86" xfId="13" applyFont="1" applyBorder="1" applyAlignment="1">
      <alignment wrapText="1"/>
    </xf>
    <xf numFmtId="0" fontId="60" fillId="0" borderId="86" xfId="12" applyFont="1" applyBorder="1" applyAlignment="1">
      <alignment horizontal="center" vertical="center"/>
    </xf>
    <xf numFmtId="0" fontId="60" fillId="0" borderId="86" xfId="13" applyFont="1" applyBorder="1" applyAlignment="1">
      <alignment wrapText="1"/>
    </xf>
    <xf numFmtId="4" fontId="60" fillId="0" borderId="86" xfId="12" applyNumberFormat="1" applyFont="1" applyBorder="1"/>
    <xf numFmtId="179" fontId="60" fillId="0" borderId="86" xfId="12" applyNumberFormat="1" applyFont="1" applyBorder="1" applyProtection="1">
      <protection locked="0"/>
    </xf>
    <xf numFmtId="0" fontId="27" fillId="0" borderId="86" xfId="12" applyFont="1" applyBorder="1" applyAlignment="1">
      <alignment horizontal="left"/>
    </xf>
    <xf numFmtId="0" fontId="27" fillId="0" borderId="86" xfId="12" applyFont="1" applyBorder="1" applyAlignment="1">
      <alignment horizontal="left" wrapText="1"/>
    </xf>
    <xf numFmtId="49" fontId="27" fillId="0" borderId="86" xfId="12" applyNumberFormat="1" applyFont="1" applyBorder="1" applyAlignment="1">
      <alignment horizontal="center"/>
    </xf>
    <xf numFmtId="0" fontId="60" fillId="0" borderId="86" xfId="12" applyFont="1" applyBorder="1" applyAlignment="1">
      <alignment horizontal="left"/>
    </xf>
    <xf numFmtId="0" fontId="60" fillId="0" borderId="86" xfId="12" applyFont="1" applyBorder="1" applyAlignment="1">
      <alignment horizontal="left" wrapText="1"/>
    </xf>
    <xf numFmtId="49" fontId="60" fillId="0" borderId="86" xfId="12" applyNumberFormat="1" applyFont="1" applyBorder="1" applyAlignment="1">
      <alignment horizontal="center"/>
    </xf>
    <xf numFmtId="0" fontId="64" fillId="0" borderId="86" xfId="12" applyFont="1" applyBorder="1" applyAlignment="1">
      <alignment horizontal="left"/>
    </xf>
    <xf numFmtId="49" fontId="57" fillId="0" borderId="86" xfId="12" applyNumberFormat="1" applyFont="1" applyBorder="1" applyAlignment="1">
      <alignment horizontal="center"/>
    </xf>
    <xf numFmtId="2" fontId="57" fillId="0" borderId="86" xfId="12" applyNumberFormat="1" applyFont="1" applyBorder="1"/>
    <xf numFmtId="0" fontId="60" fillId="0" borderId="89" xfId="12" applyFont="1" applyBorder="1"/>
    <xf numFmtId="0" fontId="60" fillId="0" borderId="89" xfId="12" applyFont="1" applyBorder="1" applyAlignment="1">
      <alignment horizontal="center"/>
    </xf>
    <xf numFmtId="0" fontId="60" fillId="0" borderId="89" xfId="13" applyFont="1" applyBorder="1" applyAlignment="1">
      <alignment vertical="center" wrapText="1"/>
    </xf>
    <xf numFmtId="0" fontId="60" fillId="0" borderId="89" xfId="13" applyFont="1" applyBorder="1" applyAlignment="1">
      <alignment horizontal="center"/>
    </xf>
    <xf numFmtId="2" fontId="60" fillId="0" borderId="89" xfId="13" applyNumberFormat="1" applyFont="1" applyBorder="1" applyAlignment="1">
      <alignment horizontal="right"/>
    </xf>
    <xf numFmtId="4" fontId="60" fillId="0" borderId="89" xfId="12" applyNumberFormat="1" applyFont="1" applyBorder="1" applyAlignment="1">
      <alignment horizontal="right"/>
    </xf>
    <xf numFmtId="4" fontId="60" fillId="0" borderId="90" xfId="12" applyNumberFormat="1" applyFont="1" applyBorder="1" applyAlignment="1">
      <alignment horizontal="right"/>
    </xf>
    <xf numFmtId="0" fontId="61" fillId="0" borderId="0" xfId="12" applyFont="1"/>
    <xf numFmtId="0" fontId="57" fillId="0" borderId="91" xfId="14" applyFont="1" applyBorder="1" applyAlignment="1">
      <alignment horizontal="center"/>
    </xf>
    <xf numFmtId="0" fontId="57" fillId="0" borderId="86" xfId="13" applyFont="1" applyBorder="1" applyAlignment="1">
      <alignment horizontal="center"/>
    </xf>
    <xf numFmtId="0" fontId="57" fillId="0" borderId="87" xfId="12" applyFont="1" applyBorder="1" applyAlignment="1">
      <alignment horizontal="center"/>
    </xf>
    <xf numFmtId="0" fontId="56" fillId="0" borderId="86" xfId="12" applyFont="1" applyBorder="1" applyAlignment="1">
      <alignment wrapText="1"/>
    </xf>
    <xf numFmtId="4" fontId="56" fillId="0" borderId="86" xfId="12" applyNumberFormat="1" applyFont="1" applyBorder="1" applyAlignment="1">
      <alignment horizontal="right"/>
    </xf>
    <xf numFmtId="0" fontId="56" fillId="0" borderId="86" xfId="12" applyFont="1" applyBorder="1" applyAlignment="1">
      <alignment horizontal="right"/>
    </xf>
    <xf numFmtId="4" fontId="56" fillId="0" borderId="87" xfId="12" applyNumberFormat="1" applyFont="1" applyBorder="1" applyAlignment="1">
      <alignment horizontal="right"/>
    </xf>
    <xf numFmtId="0" fontId="57" fillId="0" borderId="86" xfId="13" applyFont="1" applyBorder="1" applyAlignment="1">
      <alignment horizontal="left"/>
    </xf>
    <xf numFmtId="0" fontId="57" fillId="0" borderId="92" xfId="12" applyFont="1" applyBorder="1" applyAlignment="1">
      <alignment horizontal="center"/>
    </xf>
    <xf numFmtId="0" fontId="57" fillId="0" borderId="93" xfId="12" applyFont="1" applyBorder="1"/>
    <xf numFmtId="0" fontId="57" fillId="0" borderId="93" xfId="13" applyFont="1" applyBorder="1" applyAlignment="1">
      <alignment horizontal="center"/>
    </xf>
    <xf numFmtId="0" fontId="57" fillId="0" borderId="93" xfId="12" applyFont="1" applyBorder="1" applyAlignment="1">
      <alignment horizontal="center"/>
    </xf>
    <xf numFmtId="0" fontId="57" fillId="0" borderId="93" xfId="12" applyFont="1" applyBorder="1" applyAlignment="1">
      <alignment wrapText="1"/>
    </xf>
    <xf numFmtId="0" fontId="57" fillId="0" borderId="94" xfId="12" applyFont="1" applyBorder="1" applyAlignment="1">
      <alignment horizontal="center"/>
    </xf>
    <xf numFmtId="0" fontId="57" fillId="0" borderId="0" xfId="12" applyFont="1" applyAlignment="1">
      <alignment horizontal="center"/>
    </xf>
    <xf numFmtId="0" fontId="57" fillId="0" borderId="0" xfId="13" applyFont="1" applyAlignment="1">
      <alignment horizontal="center"/>
    </xf>
    <xf numFmtId="0" fontId="57" fillId="0" borderId="0" xfId="12" applyFont="1" applyAlignment="1">
      <alignment wrapText="1"/>
    </xf>
    <xf numFmtId="4" fontId="57" fillId="0" borderId="0" xfId="12" applyNumberFormat="1" applyFont="1" applyAlignment="1">
      <alignment horizontal="center"/>
    </xf>
    <xf numFmtId="0" fontId="57" fillId="0" borderId="11" xfId="12" applyFont="1" applyBorder="1" applyAlignment="1">
      <alignment horizontal="left" vertical="center"/>
    </xf>
    <xf numFmtId="0" fontId="57" fillId="0" borderId="95" xfId="12" applyFont="1" applyBorder="1" applyAlignment="1">
      <alignment horizontal="center" vertical="center"/>
    </xf>
    <xf numFmtId="0" fontId="57" fillId="0" borderId="95" xfId="12" applyFont="1" applyBorder="1" applyAlignment="1">
      <alignment horizontal="center" vertical="center" wrapText="1"/>
    </xf>
    <xf numFmtId="0" fontId="27" fillId="0" borderId="95" xfId="12" applyFont="1" applyBorder="1" applyAlignment="1">
      <alignment horizontal="center" vertical="center" wrapText="1"/>
    </xf>
    <xf numFmtId="1" fontId="57" fillId="0" borderId="95" xfId="12" applyNumberFormat="1" applyFont="1" applyBorder="1" applyAlignment="1">
      <alignment horizontal="center" vertical="center" wrapText="1"/>
    </xf>
    <xf numFmtId="0" fontId="57" fillId="0" borderId="96" xfId="12" applyFont="1" applyBorder="1" applyAlignment="1">
      <alignment horizontal="center" vertical="center" wrapText="1"/>
    </xf>
    <xf numFmtId="0" fontId="57" fillId="0" borderId="97" xfId="12" applyFont="1" applyBorder="1" applyAlignment="1">
      <alignment horizontal="center"/>
    </xf>
    <xf numFmtId="0" fontId="57" fillId="0" borderId="98" xfId="12" applyFont="1" applyBorder="1"/>
    <xf numFmtId="0" fontId="57" fillId="0" borderId="98" xfId="13" applyFont="1" applyBorder="1" applyAlignment="1">
      <alignment horizontal="center" vertical="center"/>
    </xf>
    <xf numFmtId="0" fontId="27" fillId="0" borderId="98" xfId="12" applyFont="1" applyBorder="1" applyAlignment="1">
      <alignment horizontal="center"/>
    </xf>
    <xf numFmtId="0" fontId="59" fillId="0" borderId="98" xfId="12" applyFont="1" applyBorder="1" applyAlignment="1">
      <alignment horizontal="center" wrapText="1"/>
    </xf>
    <xf numFmtId="0" fontId="57" fillId="0" borderId="98" xfId="12" applyFont="1" applyBorder="1" applyAlignment="1">
      <alignment horizontal="center"/>
    </xf>
    <xf numFmtId="1" fontId="57" fillId="0" borderId="98" xfId="12" applyNumberFormat="1" applyFont="1" applyBorder="1" applyAlignment="1">
      <alignment horizontal="center"/>
    </xf>
    <xf numFmtId="4" fontId="57" fillId="0" borderId="98" xfId="12" applyNumberFormat="1" applyFont="1" applyBorder="1" applyAlignment="1">
      <alignment horizontal="right"/>
    </xf>
    <xf numFmtId="4" fontId="57" fillId="0" borderId="99" xfId="12" applyNumberFormat="1" applyFont="1" applyBorder="1" applyAlignment="1">
      <alignment horizontal="right"/>
    </xf>
    <xf numFmtId="0" fontId="66" fillId="0" borderId="0" xfId="15" applyFont="1" applyFill="1"/>
    <xf numFmtId="0" fontId="67" fillId="0" borderId="0" xfId="15" applyFont="1" applyFill="1"/>
    <xf numFmtId="0" fontId="60" fillId="0" borderId="85" xfId="12" applyFont="1" applyBorder="1" applyAlignment="1">
      <alignment horizontal="center"/>
    </xf>
    <xf numFmtId="0" fontId="68" fillId="0" borderId="0" xfId="15" applyFont="1" applyFill="1"/>
    <xf numFmtId="4" fontId="64" fillId="0" borderId="86" xfId="12" applyNumberFormat="1" applyFont="1" applyBorder="1" applyAlignment="1">
      <alignment horizontal="right"/>
    </xf>
    <xf numFmtId="0" fontId="69" fillId="0" borderId="0" xfId="12" applyFont="1"/>
    <xf numFmtId="0" fontId="60" fillId="0" borderId="86" xfId="12" applyFont="1" applyBorder="1" applyAlignment="1">
      <alignment horizontal="left" vertical="center" wrapText="1"/>
    </xf>
    <xf numFmtId="0" fontId="70" fillId="0" borderId="0" xfId="12" applyFont="1"/>
    <xf numFmtId="4" fontId="57" fillId="0" borderId="0" xfId="12" applyNumberFormat="1" applyFont="1" applyAlignment="1">
      <alignment horizontal="right"/>
    </xf>
    <xf numFmtId="0" fontId="57" fillId="0" borderId="86" xfId="13" applyFont="1" applyBorder="1" applyAlignment="1">
      <alignment horizontal="center" vertical="center"/>
    </xf>
    <xf numFmtId="0" fontId="27" fillId="0" borderId="86" xfId="12" applyFont="1" applyBorder="1" applyAlignment="1">
      <alignment horizontal="center" vertical="center"/>
    </xf>
    <xf numFmtId="0" fontId="59" fillId="0" borderId="86" xfId="12" applyFont="1" applyBorder="1" applyAlignment="1">
      <alignment horizontal="left" wrapText="1"/>
    </xf>
    <xf numFmtId="4" fontId="71" fillId="0" borderId="86" xfId="12" applyNumberFormat="1" applyFont="1" applyBorder="1" applyAlignment="1">
      <alignment horizontal="right"/>
    </xf>
    <xf numFmtId="4" fontId="71" fillId="0" borderId="87" xfId="12" applyNumberFormat="1" applyFont="1" applyBorder="1" applyAlignment="1">
      <alignment horizontal="right"/>
    </xf>
    <xf numFmtId="0" fontId="67" fillId="0" borderId="100" xfId="15" applyFont="1" applyFill="1" applyBorder="1"/>
    <xf numFmtId="0" fontId="57" fillId="0" borderId="100" xfId="12" applyFont="1" applyBorder="1"/>
    <xf numFmtId="0" fontId="59" fillId="0" borderId="86" xfId="12" applyFont="1" applyBorder="1" applyAlignment="1">
      <alignment horizontal="center" wrapText="1"/>
    </xf>
    <xf numFmtId="1" fontId="57" fillId="0" borderId="86" xfId="12" applyNumberFormat="1" applyFont="1" applyBorder="1" applyAlignment="1">
      <alignment horizontal="center"/>
    </xf>
    <xf numFmtId="0" fontId="66" fillId="0" borderId="101" xfId="15" applyFont="1" applyFill="1" applyBorder="1"/>
    <xf numFmtId="0" fontId="57" fillId="0" borderId="101" xfId="12" applyFont="1" applyBorder="1"/>
    <xf numFmtId="4" fontId="58" fillId="0" borderId="86" xfId="12" applyNumberFormat="1" applyFont="1" applyBorder="1" applyAlignment="1">
      <alignment horizontal="right"/>
    </xf>
    <xf numFmtId="4" fontId="58" fillId="0" borderId="87" xfId="12" applyNumberFormat="1" applyFont="1" applyBorder="1" applyAlignment="1">
      <alignment horizontal="right"/>
    </xf>
    <xf numFmtId="0" fontId="57" fillId="0" borderId="86" xfId="12" applyFont="1" applyBorder="1" applyAlignment="1">
      <alignment horizontal="left" wrapText="1"/>
    </xf>
    <xf numFmtId="0" fontId="71" fillId="0" borderId="86" xfId="12" applyFont="1" applyBorder="1" applyAlignment="1">
      <alignment horizontal="left" wrapText="1"/>
    </xf>
    <xf numFmtId="0" fontId="57" fillId="0" borderId="86" xfId="12" applyFont="1" applyBorder="1" applyAlignment="1">
      <alignment horizontal="left"/>
    </xf>
    <xf numFmtId="0" fontId="72" fillId="0" borderId="85" xfId="12" applyFont="1" applyBorder="1" applyAlignment="1">
      <alignment horizontal="center"/>
    </xf>
    <xf numFmtId="0" fontId="72" fillId="0" borderId="86" xfId="12" applyFont="1" applyBorder="1" applyAlignment="1">
      <alignment horizontal="left"/>
    </xf>
    <xf numFmtId="0" fontId="72" fillId="0" borderId="86" xfId="13" applyFont="1" applyBorder="1" applyAlignment="1">
      <alignment horizontal="left"/>
    </xf>
    <xf numFmtId="0" fontId="59" fillId="0" borderId="86" xfId="12" applyFont="1" applyBorder="1" applyAlignment="1">
      <alignment wrapText="1"/>
    </xf>
    <xf numFmtId="0" fontId="72" fillId="0" borderId="86" xfId="12" applyFont="1" applyBorder="1" applyAlignment="1">
      <alignment horizontal="center"/>
    </xf>
    <xf numFmtId="1" fontId="72" fillId="0" borderId="86" xfId="12" applyNumberFormat="1" applyFont="1" applyBorder="1" applyAlignment="1">
      <alignment horizontal="center"/>
    </xf>
    <xf numFmtId="4" fontId="72" fillId="0" borderId="86" xfId="12" applyNumberFormat="1" applyFont="1" applyBorder="1" applyAlignment="1">
      <alignment horizontal="right"/>
    </xf>
    <xf numFmtId="4" fontId="73" fillId="0" borderId="86" xfId="12" applyNumberFormat="1" applyFont="1" applyBorder="1" applyAlignment="1">
      <alignment horizontal="right"/>
    </xf>
    <xf numFmtId="4" fontId="73" fillId="0" borderId="87" xfId="12" applyNumberFormat="1" applyFont="1" applyBorder="1" applyAlignment="1">
      <alignment horizontal="right"/>
    </xf>
    <xf numFmtId="0" fontId="72" fillId="0" borderId="0" xfId="12" applyFont="1"/>
    <xf numFmtId="0" fontId="57" fillId="0" borderId="93" xfId="12" applyFont="1" applyBorder="1" applyAlignment="1">
      <alignment horizontal="left"/>
    </xf>
    <xf numFmtId="0" fontId="57" fillId="0" borderId="93" xfId="13" applyFont="1" applyBorder="1" applyAlignment="1">
      <alignment horizontal="left"/>
    </xf>
    <xf numFmtId="0" fontId="27" fillId="0" borderId="93" xfId="12" applyFont="1" applyBorder="1" applyAlignment="1">
      <alignment horizontal="center"/>
    </xf>
    <xf numFmtId="0" fontId="27" fillId="0" borderId="93" xfId="12" applyFont="1" applyBorder="1" applyAlignment="1">
      <alignment horizontal="left" wrapText="1"/>
    </xf>
    <xf numFmtId="1" fontId="57" fillId="0" borderId="93" xfId="12" applyNumberFormat="1" applyFont="1" applyBorder="1" applyAlignment="1">
      <alignment horizontal="center"/>
    </xf>
    <xf numFmtId="180" fontId="57" fillId="0" borderId="93" xfId="12" applyNumberFormat="1" applyFont="1" applyBorder="1" applyAlignment="1">
      <alignment horizontal="center"/>
    </xf>
    <xf numFmtId="0" fontId="57" fillId="0" borderId="0" xfId="12" applyFont="1" applyAlignment="1">
      <alignment horizontal="left"/>
    </xf>
    <xf numFmtId="0" fontId="57" fillId="0" borderId="0" xfId="13" applyFont="1" applyAlignment="1">
      <alignment horizontal="left"/>
    </xf>
    <xf numFmtId="0" fontId="27" fillId="0" borderId="0" xfId="12" applyFont="1" applyAlignment="1">
      <alignment horizontal="center"/>
    </xf>
    <xf numFmtId="0" fontId="27" fillId="0" borderId="0" xfId="12" applyFont="1" applyAlignment="1">
      <alignment horizontal="left" wrapText="1"/>
    </xf>
    <xf numFmtId="1" fontId="57" fillId="0" borderId="0" xfId="12" applyNumberFormat="1" applyFont="1" applyAlignment="1">
      <alignment horizontal="center"/>
    </xf>
    <xf numFmtId="180" fontId="57" fillId="0" borderId="0" xfId="12" applyNumberFormat="1" applyFont="1" applyAlignment="1">
      <alignment horizontal="center"/>
    </xf>
    <xf numFmtId="0" fontId="57" fillId="0" borderId="0" xfId="13" applyFont="1"/>
    <xf numFmtId="0" fontId="2" fillId="0" borderId="39" xfId="0" applyFont="1" applyBorder="1" applyAlignment="1">
      <alignment vertical="center"/>
    </xf>
    <xf numFmtId="49" fontId="0" fillId="0" borderId="37" xfId="0" applyNumberFormat="1" applyBorder="1" applyAlignment="1">
      <alignment vertical="center"/>
    </xf>
    <xf numFmtId="0" fontId="2" fillId="3" borderId="39" xfId="0" applyFont="1" applyFill="1" applyBorder="1" applyAlignment="1">
      <alignment vertical="center"/>
    </xf>
    <xf numFmtId="49" fontId="0" fillId="3" borderId="37" xfId="0" applyNumberFormat="1" applyFill="1" applyBorder="1" applyAlignment="1">
      <alignment vertical="center"/>
    </xf>
    <xf numFmtId="0" fontId="0" fillId="5" borderId="39" xfId="0" applyFill="1" applyBorder="1"/>
    <xf numFmtId="49" fontId="0" fillId="5" borderId="39" xfId="0" applyNumberFormat="1" applyFill="1" applyBorder="1"/>
    <xf numFmtId="0" fontId="0" fillId="5" borderId="39" xfId="0" applyFill="1" applyBorder="1" applyAlignment="1">
      <alignment horizontal="center"/>
    </xf>
    <xf numFmtId="0" fontId="0" fillId="5" borderId="36" xfId="0" applyFill="1" applyBorder="1"/>
    <xf numFmtId="0" fontId="0" fillId="5" borderId="39" xfId="0" applyFill="1" applyBorder="1" applyAlignment="1">
      <alignment wrapText="1"/>
    </xf>
    <xf numFmtId="0" fontId="6" fillId="3" borderId="36" xfId="0" applyFont="1" applyFill="1" applyBorder="1" applyAlignment="1">
      <alignment vertical="top"/>
    </xf>
    <xf numFmtId="49" fontId="6" fillId="3" borderId="37" xfId="0" applyNumberFormat="1" applyFont="1" applyFill="1" applyBorder="1" applyAlignment="1">
      <alignment vertical="top"/>
    </xf>
    <xf numFmtId="49" fontId="6" fillId="3" borderId="37" xfId="0" applyNumberFormat="1" applyFont="1" applyFill="1" applyBorder="1" applyAlignment="1">
      <alignment horizontal="left" vertical="top" wrapText="1"/>
    </xf>
    <xf numFmtId="0" fontId="6" fillId="3" borderId="37" xfId="0" applyFont="1" applyFill="1" applyBorder="1" applyAlignment="1">
      <alignment horizontal="center" vertical="top"/>
    </xf>
    <xf numFmtId="0" fontId="6" fillId="3" borderId="37" xfId="0" applyFont="1" applyFill="1" applyBorder="1" applyAlignment="1">
      <alignment vertical="top"/>
    </xf>
    <xf numFmtId="4" fontId="6" fillId="3" borderId="38" xfId="0" applyNumberFormat="1" applyFont="1" applyFill="1" applyBorder="1" applyAlignment="1">
      <alignment vertical="top" shrinkToFit="1"/>
    </xf>
    <xf numFmtId="165" fontId="17" fillId="11" borderId="45" xfId="0" applyNumberFormat="1" applyFont="1" applyFill="1" applyBorder="1" applyAlignment="1">
      <alignment vertical="top" shrinkToFit="1"/>
    </xf>
    <xf numFmtId="0" fontId="4" fillId="2" borderId="0" xfId="0" applyFont="1" applyFill="1" applyAlignment="1">
      <alignment horizontal="left" wrapText="1"/>
    </xf>
    <xf numFmtId="0" fontId="0" fillId="4" borderId="29" xfId="0" applyFill="1" applyBorder="1" applyAlignment="1" applyProtection="1">
      <alignment vertical="top" wrapText="1"/>
      <protection locked="0"/>
    </xf>
    <xf numFmtId="0" fontId="0" fillId="4" borderId="18" xfId="0" applyFill="1" applyBorder="1" applyAlignment="1" applyProtection="1">
      <alignment vertical="top" wrapText="1"/>
      <protection locked="0"/>
    </xf>
    <xf numFmtId="0" fontId="0" fillId="4" borderId="18" xfId="0" applyFill="1" applyBorder="1" applyAlignment="1" applyProtection="1">
      <alignment horizontal="left" vertical="top" wrapText="1"/>
      <protection locked="0"/>
    </xf>
    <xf numFmtId="0" fontId="0" fillId="4" borderId="40" xfId="0" applyFill="1" applyBorder="1" applyAlignment="1" applyProtection="1">
      <alignment vertical="top" wrapText="1"/>
      <protection locked="0"/>
    </xf>
    <xf numFmtId="0" fontId="0" fillId="4" borderId="26" xfId="0" applyFill="1" applyBorder="1" applyAlignment="1" applyProtection="1">
      <alignment vertical="top" wrapText="1"/>
      <protection locked="0"/>
    </xf>
    <xf numFmtId="0" fontId="0" fillId="4" borderId="0" xfId="0" applyFill="1" applyAlignment="1" applyProtection="1">
      <alignment vertical="top" wrapText="1"/>
      <protection locked="0"/>
    </xf>
    <xf numFmtId="0" fontId="0" fillId="4" borderId="0" xfId="0" applyFill="1" applyAlignment="1" applyProtection="1">
      <alignment horizontal="left" vertical="top" wrapText="1"/>
      <protection locked="0"/>
    </xf>
    <xf numFmtId="0" fontId="0" fillId="4" borderId="27" xfId="0" applyFill="1" applyBorder="1" applyAlignment="1" applyProtection="1">
      <alignment vertical="top" wrapText="1"/>
      <protection locked="0"/>
    </xf>
    <xf numFmtId="0" fontId="0" fillId="4" borderId="10" xfId="0" applyFill="1" applyBorder="1" applyAlignment="1" applyProtection="1">
      <alignment vertical="top" wrapText="1"/>
      <protection locked="0"/>
    </xf>
    <xf numFmtId="0" fontId="0" fillId="4" borderId="6" xfId="0" applyFill="1" applyBorder="1" applyAlignment="1" applyProtection="1">
      <alignment vertical="top" wrapText="1"/>
      <protection locked="0"/>
    </xf>
    <xf numFmtId="0" fontId="0" fillId="4" borderId="6" xfId="0" applyFill="1" applyBorder="1" applyAlignment="1" applyProtection="1">
      <alignment horizontal="left" vertical="top" wrapText="1"/>
      <protection locked="0"/>
    </xf>
    <xf numFmtId="0" fontId="0" fillId="4" borderId="28" xfId="0" applyFill="1" applyBorder="1" applyAlignment="1" applyProtection="1">
      <alignment vertical="top" wrapText="1"/>
      <protection locked="0"/>
    </xf>
    <xf numFmtId="0" fontId="5" fillId="0" borderId="0" xfId="0" applyFont="1" applyAlignment="1">
      <alignment horizontal="center"/>
    </xf>
    <xf numFmtId="49" fontId="0" fillId="0" borderId="37" xfId="0" applyNumberFormat="1" applyBorder="1" applyAlignment="1">
      <alignment vertical="center"/>
    </xf>
    <xf numFmtId="0" fontId="0" fillId="0" borderId="37" xfId="0" applyBorder="1" applyAlignment="1">
      <alignment vertical="center"/>
    </xf>
    <xf numFmtId="0" fontId="0" fillId="0" borderId="38" xfId="0" applyBorder="1" applyAlignment="1">
      <alignment vertical="center"/>
    </xf>
    <xf numFmtId="49" fontId="0" fillId="3" borderId="37" xfId="0" applyNumberFormat="1" applyFill="1" applyBorder="1" applyAlignment="1">
      <alignment vertical="center"/>
    </xf>
    <xf numFmtId="0" fontId="0" fillId="3" borderId="37" xfId="0" applyFill="1" applyBorder="1" applyAlignment="1">
      <alignment vertical="center"/>
    </xf>
    <xf numFmtId="0" fontId="0" fillId="3" borderId="38" xfId="0" applyFill="1" applyBorder="1" applyAlignment="1">
      <alignment vertical="center"/>
    </xf>
    <xf numFmtId="0" fontId="0" fillId="0" borderId="0" xfId="0" applyAlignment="1">
      <alignment vertical="top"/>
    </xf>
    <xf numFmtId="0" fontId="0" fillId="0" borderId="0" xfId="0" applyAlignment="1">
      <alignment horizontal="left" vertical="top" wrapText="1"/>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4" fontId="12" fillId="0" borderId="10" xfId="0" applyNumberFormat="1" applyFont="1" applyBorder="1" applyAlignment="1">
      <alignment horizontal="right" vertical="center"/>
    </xf>
    <xf numFmtId="4" fontId="12" fillId="0" borderId="6" xfId="0" applyNumberFormat="1" applyFont="1" applyBorder="1" applyAlignment="1">
      <alignment horizontal="right" vertical="center"/>
    </xf>
    <xf numFmtId="4" fontId="12" fillId="0" borderId="18" xfId="0" applyNumberFormat="1" applyFont="1" applyBorder="1" applyAlignment="1">
      <alignment horizontal="right" vertical="center"/>
    </xf>
    <xf numFmtId="4" fontId="14" fillId="0" borderId="15" xfId="0" applyNumberFormat="1" applyFont="1" applyBorder="1" applyAlignment="1">
      <alignment horizontal="right" vertical="center" indent="1"/>
    </xf>
    <xf numFmtId="4" fontId="14" fillId="0" borderId="22" xfId="0" applyNumberFormat="1" applyFont="1" applyBorder="1" applyAlignment="1">
      <alignment horizontal="right" vertical="center" indent="1"/>
    </xf>
    <xf numFmtId="4" fontId="14" fillId="0" borderId="16" xfId="0" applyNumberFormat="1" applyFont="1" applyBorder="1" applyAlignment="1">
      <alignment horizontal="right" vertical="center" indent="1"/>
    </xf>
    <xf numFmtId="49" fontId="7"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49" fontId="9"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9"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2" fillId="0" borderId="15" xfId="0" applyNumberFormat="1" applyFont="1" applyBorder="1" applyAlignment="1">
      <alignment horizontal="right" vertical="center" indent="1"/>
    </xf>
    <xf numFmtId="4" fontId="12" fillId="0" borderId="22" xfId="0" applyNumberFormat="1" applyFont="1" applyBorder="1" applyAlignment="1">
      <alignment horizontal="right" vertical="center" indent="1"/>
    </xf>
    <xf numFmtId="0" fontId="9" fillId="4" borderId="0" xfId="0" applyFont="1" applyFill="1" applyAlignment="1" applyProtection="1">
      <alignment horizontal="left" vertical="center"/>
      <protection locked="0"/>
    </xf>
    <xf numFmtId="49" fontId="9" fillId="3" borderId="6" xfId="0" applyNumberFormat="1" applyFont="1" applyFill="1" applyBorder="1" applyAlignment="1">
      <alignment horizontal="left" vertical="center" wrapText="1"/>
    </xf>
    <xf numFmtId="0" fontId="9" fillId="3" borderId="6"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9" fillId="0" borderId="18" xfId="0" applyFont="1" applyBorder="1" applyAlignment="1">
      <alignment horizontal="left" vertical="center" wrapText="1"/>
    </xf>
    <xf numFmtId="0" fontId="0" fillId="0" borderId="18" xfId="0" applyBorder="1" applyAlignment="1">
      <alignment vertical="center" wrapText="1"/>
    </xf>
    <xf numFmtId="0" fontId="9" fillId="0" borderId="0" xfId="0" applyFont="1" applyAlignment="1">
      <alignment horizontal="left" vertical="center" wrapText="1"/>
    </xf>
    <xf numFmtId="0" fontId="0" fillId="0" borderId="0" xfId="0" applyAlignment="1">
      <alignment vertical="center" wrapText="1"/>
    </xf>
    <xf numFmtId="0" fontId="9"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2" fillId="0" borderId="15" xfId="0" applyNumberFormat="1" applyFont="1" applyBorder="1" applyAlignment="1">
      <alignment horizontal="right" vertical="center"/>
    </xf>
    <xf numFmtId="4" fontId="12" fillId="0" borderId="12" xfId="0" applyNumberFormat="1" applyFont="1" applyBorder="1" applyAlignment="1">
      <alignment horizontal="right" vertical="center"/>
    </xf>
    <xf numFmtId="4" fontId="12" fillId="0" borderId="15" xfId="0" applyNumberFormat="1" applyFont="1" applyBorder="1" applyAlignment="1">
      <alignment vertical="center"/>
    </xf>
    <xf numFmtId="4" fontId="12" fillId="0" borderId="12" xfId="0" applyNumberFormat="1" applyFont="1" applyBorder="1" applyAlignment="1">
      <alignment vertical="center"/>
    </xf>
    <xf numFmtId="4" fontId="12" fillId="0" borderId="16" xfId="0" applyNumberFormat="1" applyFont="1" applyBorder="1" applyAlignment="1">
      <alignment horizontal="right" vertical="center" indent="1"/>
    </xf>
    <xf numFmtId="4" fontId="13" fillId="3" borderId="7" xfId="0" applyNumberFormat="1" applyFont="1" applyFill="1" applyBorder="1" applyAlignment="1">
      <alignment horizontal="right" vertical="center"/>
    </xf>
    <xf numFmtId="2" fontId="13" fillId="3" borderId="7" xfId="0" applyNumberFormat="1" applyFont="1" applyFill="1" applyBorder="1" applyAlignment="1">
      <alignment horizontal="right" vertical="center"/>
    </xf>
    <xf numFmtId="0" fontId="9" fillId="0" borderId="6" xfId="0" applyFont="1" applyBorder="1" applyAlignment="1">
      <alignment horizontal="center" vertical="center" wrapText="1"/>
    </xf>
    <xf numFmtId="0" fontId="0" fillId="0" borderId="6" xfId="0" applyBorder="1" applyAlignment="1">
      <alignment horizontal="center" vertical="center" wrapText="1"/>
    </xf>
    <xf numFmtId="0" fontId="9" fillId="0" borderId="6" xfId="0" applyFont="1" applyBorder="1" applyAlignment="1">
      <alignment horizontal="center" vertical="center"/>
    </xf>
    <xf numFmtId="0" fontId="0" fillId="0" borderId="6" xfId="0" applyBorder="1" applyAlignment="1">
      <alignment horizontal="center" vertical="center"/>
    </xf>
    <xf numFmtId="4" fontId="0" fillId="0" borderId="34" xfId="0" applyNumberFormat="1" applyBorder="1" applyAlignment="1">
      <alignment vertical="center" wrapText="1"/>
    </xf>
    <xf numFmtId="4" fontId="6" fillId="0" borderId="34" xfId="0" applyNumberFormat="1" applyFont="1" applyBorder="1" applyAlignment="1">
      <alignment vertical="center" wrapText="1"/>
    </xf>
    <xf numFmtId="4" fontId="0" fillId="3" borderId="36" xfId="0" applyNumberFormat="1" applyFill="1" applyBorder="1" applyAlignment="1">
      <alignment vertical="center"/>
    </xf>
    <xf numFmtId="4" fontId="0" fillId="3" borderId="37" xfId="0" applyNumberFormat="1" applyFill="1" applyBorder="1" applyAlignment="1">
      <alignment vertical="center"/>
    </xf>
    <xf numFmtId="4" fontId="0" fillId="3" borderId="38" xfId="0" applyNumberFormat="1" applyFill="1" applyBorder="1" applyAlignment="1">
      <alignment vertical="center"/>
    </xf>
    <xf numFmtId="49" fontId="4" fillId="0" borderId="33" xfId="0" applyNumberFormat="1" applyFont="1" applyBorder="1" applyAlignment="1">
      <alignment vertical="center" wrapText="1"/>
    </xf>
    <xf numFmtId="49" fontId="4" fillId="0" borderId="34" xfId="0" applyNumberFormat="1" applyFont="1" applyBorder="1" applyAlignment="1">
      <alignment vertical="center" wrapText="1"/>
    </xf>
    <xf numFmtId="0" fontId="7" fillId="0" borderId="0" xfId="0" applyFont="1" applyAlignment="1">
      <alignment horizontal="center" vertical="top"/>
    </xf>
    <xf numFmtId="0" fontId="7"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31" fillId="0" borderId="0" xfId="6" applyFont="1" applyAlignment="1" applyProtection="1">
      <alignment horizontal="center" vertical="center"/>
    </xf>
    <xf numFmtId="0" fontId="24" fillId="0" borderId="3" xfId="12" quotePrefix="1" applyFont="1" applyBorder="1" applyAlignment="1">
      <alignment horizontal="center"/>
    </xf>
    <xf numFmtId="0" fontId="24" fillId="0" borderId="4" xfId="12" quotePrefix="1" applyFont="1" applyBorder="1" applyAlignment="1">
      <alignment horizontal="center"/>
    </xf>
    <xf numFmtId="0" fontId="24" fillId="0" borderId="5" xfId="12" quotePrefix="1" applyFont="1" applyBorder="1" applyAlignment="1">
      <alignment horizontal="center"/>
    </xf>
    <xf numFmtId="0" fontId="24" fillId="0" borderId="11" xfId="12" quotePrefix="1" applyFont="1" applyBorder="1" applyAlignment="1">
      <alignment horizontal="center"/>
    </xf>
    <xf numFmtId="0" fontId="51" fillId="0" borderId="7" xfId="12" applyBorder="1" applyAlignment="1">
      <alignment horizontal="center"/>
    </xf>
    <xf numFmtId="0" fontId="51" fillId="0" borderId="13" xfId="12" applyBorder="1" applyAlignment="1">
      <alignment horizontal="center"/>
    </xf>
    <xf numFmtId="0" fontId="24" fillId="0" borderId="4" xfId="12" applyFont="1" applyBorder="1" applyAlignment="1">
      <alignment horizontal="center"/>
    </xf>
    <xf numFmtId="0" fontId="24" fillId="0" borderId="5" xfId="12" applyFont="1" applyBorder="1" applyAlignment="1">
      <alignment horizontal="center"/>
    </xf>
    <xf numFmtId="0" fontId="24" fillId="0" borderId="0" xfId="2" applyFont="1" applyAlignment="1">
      <alignment horizontal="center" wrapText="1"/>
    </xf>
    <xf numFmtId="0" fontId="5" fillId="0" borderId="0" xfId="2" applyFont="1" applyAlignment="1">
      <alignment horizontal="center"/>
    </xf>
    <xf numFmtId="172" fontId="42" fillId="0" borderId="54" xfId="7" applyFont="1" applyBorder="1" applyAlignment="1">
      <alignment horizontal="center" vertical="center" wrapText="1"/>
    </xf>
    <xf numFmtId="174" fontId="45" fillId="0" borderId="70" xfId="9" quotePrefix="1" applyNumberFormat="1" applyFont="1" applyBorder="1" applyAlignment="1">
      <alignment horizontal="left" vertical="top" wrapText="1"/>
    </xf>
    <xf numFmtId="177" fontId="49" fillId="8" borderId="7" xfId="10" quotePrefix="1" applyNumberFormat="1" applyFont="1" applyFill="1" applyBorder="1">
      <alignment horizontal="right" vertical="center"/>
    </xf>
    <xf numFmtId="177" fontId="49" fillId="10" borderId="7" xfId="10" quotePrefix="1" applyNumberFormat="1" applyFont="1" applyFill="1" applyBorder="1">
      <alignment horizontal="right" vertical="center"/>
    </xf>
    <xf numFmtId="172" fontId="40" fillId="0" borderId="24" xfId="7" applyFont="1" applyBorder="1" applyAlignment="1">
      <alignment horizontal="left" vertical="center" wrapText="1"/>
    </xf>
    <xf numFmtId="172" fontId="40" fillId="0" borderId="52" xfId="7" applyFont="1" applyBorder="1" applyAlignment="1">
      <alignment horizontal="left" vertical="center" wrapText="1"/>
    </xf>
    <xf numFmtId="0" fontId="44" fillId="0" borderId="56" xfId="9" applyFont="1" applyBorder="1">
      <alignment horizontal="center" vertical="center" wrapText="1"/>
    </xf>
    <xf numFmtId="0" fontId="44" fillId="0" borderId="59" xfId="9" applyFont="1" applyBorder="1">
      <alignment horizontal="center" vertical="center" wrapText="1"/>
    </xf>
    <xf numFmtId="0" fontId="44" fillId="0" borderId="57" xfId="9" applyFont="1" applyBorder="1" applyAlignment="1">
      <alignment horizontal="left" vertical="center" wrapText="1" indent="1"/>
    </xf>
    <xf numFmtId="0" fontId="44" fillId="0" borderId="60" xfId="9" applyFont="1" applyBorder="1" applyAlignment="1">
      <alignment horizontal="left" vertical="center" wrapText="1" indent="1"/>
    </xf>
    <xf numFmtId="0" fontId="44" fillId="0" borderId="57" xfId="9" applyFont="1" applyBorder="1">
      <alignment horizontal="center" vertical="center" wrapText="1"/>
    </xf>
    <xf numFmtId="0" fontId="44" fillId="0" borderId="60" xfId="9" applyFont="1" applyBorder="1">
      <alignment horizontal="center" vertical="center" wrapText="1"/>
    </xf>
    <xf numFmtId="0" fontId="44" fillId="0" borderId="57" xfId="9" quotePrefix="1" applyFont="1" applyBorder="1">
      <alignment horizontal="center" vertical="center" wrapText="1"/>
    </xf>
    <xf numFmtId="0" fontId="44" fillId="0" borderId="60" xfId="9" quotePrefix="1" applyFont="1" applyBorder="1">
      <alignment horizontal="center" vertical="center" wrapText="1"/>
    </xf>
    <xf numFmtId="1" fontId="44" fillId="0" borderId="58" xfId="9" applyNumberFormat="1" applyFont="1" applyBorder="1">
      <alignment horizontal="center" vertical="center" wrapText="1"/>
    </xf>
    <xf numFmtId="1" fontId="44" fillId="0" borderId="61" xfId="9" applyNumberFormat="1" applyFont="1" applyBorder="1">
      <alignment horizontal="center" vertical="center" wrapText="1"/>
    </xf>
    <xf numFmtId="172" fontId="44" fillId="0" borderId="36" xfId="10" applyFont="1" applyBorder="1" applyAlignment="1">
      <alignment horizontal="center" vertical="center" wrapText="1"/>
    </xf>
    <xf numFmtId="172" fontId="44" fillId="0" borderId="38" xfId="10" applyFont="1" applyBorder="1" applyAlignment="1">
      <alignment horizontal="center" vertical="center" wrapText="1"/>
    </xf>
    <xf numFmtId="172" fontId="44" fillId="0" borderId="37" xfId="10" applyFont="1" applyBorder="1" applyAlignment="1">
      <alignment horizontal="center" vertical="center" wrapText="1"/>
    </xf>
  </cellXfs>
  <cellStyles count="16">
    <cellStyle name="Celá čísla" xfId="10" xr:uid="{A4276AA7-32CB-41DF-962B-E2D0A74AC444}"/>
    <cellStyle name="Hlavička" xfId="8" xr:uid="{454EF764-BC3B-4384-97AD-A6040C1508F4}"/>
    <cellStyle name="Hypertextový odkaz 2" xfId="15" xr:uid="{D17C9735-60A3-428B-842A-4118AA469465}"/>
    <cellStyle name="měny 2" xfId="4" xr:uid="{360B4D25-D02F-4713-B14C-EDB25CA5FE7D}"/>
    <cellStyle name="Normální" xfId="0" builtinId="0"/>
    <cellStyle name="normální 2" xfId="1" xr:uid="{00000000-0005-0000-0000-000001000000}"/>
    <cellStyle name="normální 2 2" xfId="3" xr:uid="{0AB956FA-9EBC-4B4C-A623-EB0110CEA7AB}"/>
    <cellStyle name="Normální 2 3" xfId="13" xr:uid="{8CDB9254-93C3-4EAD-9ADD-87DDF86E312B}"/>
    <cellStyle name="Normální 3" xfId="2" xr:uid="{15C2F852-AD36-4E1A-B9B4-45590555C747}"/>
    <cellStyle name="Normální 3 2" xfId="14" xr:uid="{FC3E8020-7734-4AB7-861C-CBDF31DA10E5}"/>
    <cellStyle name="Normální 4" xfId="6" xr:uid="{5A473C9F-1FDF-478E-8DAD-8C50D8EC1CA3}"/>
    <cellStyle name="Normální 5" xfId="7" xr:uid="{DDF525B7-22B8-4763-BE98-6DA562B115EC}"/>
    <cellStyle name="Normální 6" xfId="12" xr:uid="{62ECCCEC-68E3-4EC5-97C6-033A45DD0D55}"/>
    <cellStyle name="normální_List2" xfId="5" xr:uid="{B1A92A5A-7DFB-4F9C-AF64-31CAB8D798EF}"/>
    <cellStyle name="Podhlavička" xfId="9" xr:uid="{8186504A-E0C5-4BE6-8240-58B31349A2F3}"/>
    <cellStyle name="Procenta 2" xfId="11" xr:uid="{D7F67568-88C9-45B4-B412-59BE0768C913}"/>
  </cellStyles>
  <dxfs count="2">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504825</xdr:colOff>
      <xdr:row>0</xdr:row>
      <xdr:rowOff>0</xdr:rowOff>
    </xdr:to>
    <xdr:pic>
      <xdr:nvPicPr>
        <xdr:cNvPr id="2" name="Picture 1" descr="logo_1%20kopie">
          <a:extLst>
            <a:ext uri="{FF2B5EF4-FFF2-40B4-BE49-F238E27FC236}">
              <a16:creationId xmlns:a16="http://schemas.microsoft.com/office/drawing/2014/main" id="{7F56F52D-6E2E-4701-ADA5-DB8572972D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24475" cy="0"/>
        </a:xfrm>
        <a:prstGeom prst="rect">
          <a:avLst/>
        </a:prstGeom>
        <a:solidFill>
          <a:srgbClr val="FFFFFF">
            <a:alpha val="0"/>
          </a:srgbClr>
        </a:solidFill>
        <a:ln w="3175">
          <a:solidFill>
            <a:srgbClr val="FFFFFF"/>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93</xdr:row>
      <xdr:rowOff>0</xdr:rowOff>
    </xdr:from>
    <xdr:to>
      <xdr:col>11</xdr:col>
      <xdr:colOff>0</xdr:colOff>
      <xdr:row>95</xdr:row>
      <xdr:rowOff>9525</xdr:rowOff>
    </xdr:to>
    <xdr:sp macro="" textlink="">
      <xdr:nvSpPr>
        <xdr:cNvPr id="2" name="Text Box 2873">
          <a:extLst>
            <a:ext uri="{FF2B5EF4-FFF2-40B4-BE49-F238E27FC236}">
              <a16:creationId xmlns:a16="http://schemas.microsoft.com/office/drawing/2014/main" id="{621B1542-687C-4792-80B2-4AD03C85854F}"/>
            </a:ext>
          </a:extLst>
        </xdr:cNvPr>
        <xdr:cNvSpPr txBox="1">
          <a:spLocks noChangeArrowheads="1"/>
        </xdr:cNvSpPr>
      </xdr:nvSpPr>
      <xdr:spPr bwMode="auto">
        <a:xfrm>
          <a:off x="12487275" y="1621155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93</xdr:row>
      <xdr:rowOff>0</xdr:rowOff>
    </xdr:from>
    <xdr:to>
      <xdr:col>11</xdr:col>
      <xdr:colOff>0</xdr:colOff>
      <xdr:row>95</xdr:row>
      <xdr:rowOff>9525</xdr:rowOff>
    </xdr:to>
    <xdr:sp macro="" textlink="">
      <xdr:nvSpPr>
        <xdr:cNvPr id="3" name="Text Box 2873">
          <a:extLst>
            <a:ext uri="{FF2B5EF4-FFF2-40B4-BE49-F238E27FC236}">
              <a16:creationId xmlns:a16="http://schemas.microsoft.com/office/drawing/2014/main" id="{B5EFA635-1CC7-4F7E-A50D-BB2426A5EA19}"/>
            </a:ext>
          </a:extLst>
        </xdr:cNvPr>
        <xdr:cNvSpPr txBox="1">
          <a:spLocks noChangeArrowheads="1"/>
        </xdr:cNvSpPr>
      </xdr:nvSpPr>
      <xdr:spPr bwMode="auto">
        <a:xfrm>
          <a:off x="12487275" y="1621155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93</xdr:row>
      <xdr:rowOff>0</xdr:rowOff>
    </xdr:from>
    <xdr:to>
      <xdr:col>11</xdr:col>
      <xdr:colOff>47625</xdr:colOff>
      <xdr:row>95</xdr:row>
      <xdr:rowOff>28575</xdr:rowOff>
    </xdr:to>
    <xdr:sp macro="" textlink="">
      <xdr:nvSpPr>
        <xdr:cNvPr id="4" name="Text Box 2873">
          <a:extLst>
            <a:ext uri="{FF2B5EF4-FFF2-40B4-BE49-F238E27FC236}">
              <a16:creationId xmlns:a16="http://schemas.microsoft.com/office/drawing/2014/main" id="{1A7E6A4B-E521-417F-9E6C-C45939158D82}"/>
            </a:ext>
          </a:extLst>
        </xdr:cNvPr>
        <xdr:cNvSpPr txBox="1">
          <a:spLocks noChangeArrowheads="1"/>
        </xdr:cNvSpPr>
      </xdr:nvSpPr>
      <xdr:spPr bwMode="auto">
        <a:xfrm>
          <a:off x="12487275" y="16211550"/>
          <a:ext cx="476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93</xdr:row>
      <xdr:rowOff>0</xdr:rowOff>
    </xdr:from>
    <xdr:to>
      <xdr:col>11</xdr:col>
      <xdr:colOff>47625</xdr:colOff>
      <xdr:row>94</xdr:row>
      <xdr:rowOff>28575</xdr:rowOff>
    </xdr:to>
    <xdr:sp macro="" textlink="">
      <xdr:nvSpPr>
        <xdr:cNvPr id="5" name="Text Box 2873">
          <a:extLst>
            <a:ext uri="{FF2B5EF4-FFF2-40B4-BE49-F238E27FC236}">
              <a16:creationId xmlns:a16="http://schemas.microsoft.com/office/drawing/2014/main" id="{D10B9585-1F48-415D-AC56-336578FEEF9E}"/>
            </a:ext>
          </a:extLst>
        </xdr:cNvPr>
        <xdr:cNvSpPr txBox="1">
          <a:spLocks noChangeArrowheads="1"/>
        </xdr:cNvSpPr>
      </xdr:nvSpPr>
      <xdr:spPr bwMode="auto">
        <a:xfrm>
          <a:off x="12487275" y="16211550"/>
          <a:ext cx="47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93</xdr:row>
      <xdr:rowOff>0</xdr:rowOff>
    </xdr:from>
    <xdr:to>
      <xdr:col>11</xdr:col>
      <xdr:colOff>47625</xdr:colOff>
      <xdr:row>94</xdr:row>
      <xdr:rowOff>28575</xdr:rowOff>
    </xdr:to>
    <xdr:sp macro="" textlink="">
      <xdr:nvSpPr>
        <xdr:cNvPr id="6" name="Text Box 2873">
          <a:extLst>
            <a:ext uri="{FF2B5EF4-FFF2-40B4-BE49-F238E27FC236}">
              <a16:creationId xmlns:a16="http://schemas.microsoft.com/office/drawing/2014/main" id="{7C19FFF1-4C56-4591-AB61-5A91242C20EA}"/>
            </a:ext>
          </a:extLst>
        </xdr:cNvPr>
        <xdr:cNvSpPr txBox="1">
          <a:spLocks noChangeArrowheads="1"/>
        </xdr:cNvSpPr>
      </xdr:nvSpPr>
      <xdr:spPr bwMode="auto">
        <a:xfrm>
          <a:off x="12487275" y="16211550"/>
          <a:ext cx="47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95</xdr:row>
      <xdr:rowOff>0</xdr:rowOff>
    </xdr:from>
    <xdr:to>
      <xdr:col>11</xdr:col>
      <xdr:colOff>0</xdr:colOff>
      <xdr:row>96</xdr:row>
      <xdr:rowOff>9525</xdr:rowOff>
    </xdr:to>
    <xdr:sp macro="" textlink="">
      <xdr:nvSpPr>
        <xdr:cNvPr id="7" name="Text Box 2873">
          <a:extLst>
            <a:ext uri="{FF2B5EF4-FFF2-40B4-BE49-F238E27FC236}">
              <a16:creationId xmlns:a16="http://schemas.microsoft.com/office/drawing/2014/main" id="{7933556B-6FEE-4221-AC08-426FA73C5BA9}"/>
            </a:ext>
          </a:extLst>
        </xdr:cNvPr>
        <xdr:cNvSpPr txBox="1">
          <a:spLocks noChangeArrowheads="1"/>
        </xdr:cNvSpPr>
      </xdr:nvSpPr>
      <xdr:spPr bwMode="auto">
        <a:xfrm>
          <a:off x="12487275" y="165163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95</xdr:row>
      <xdr:rowOff>0</xdr:rowOff>
    </xdr:from>
    <xdr:to>
      <xdr:col>11</xdr:col>
      <xdr:colOff>0</xdr:colOff>
      <xdr:row>96</xdr:row>
      <xdr:rowOff>9525</xdr:rowOff>
    </xdr:to>
    <xdr:sp macro="" textlink="">
      <xdr:nvSpPr>
        <xdr:cNvPr id="8" name="Text Box 2873">
          <a:extLst>
            <a:ext uri="{FF2B5EF4-FFF2-40B4-BE49-F238E27FC236}">
              <a16:creationId xmlns:a16="http://schemas.microsoft.com/office/drawing/2014/main" id="{856C2BF8-9C92-4A05-897F-A0C3A1D41AB9}"/>
            </a:ext>
          </a:extLst>
        </xdr:cNvPr>
        <xdr:cNvSpPr txBox="1">
          <a:spLocks noChangeArrowheads="1"/>
        </xdr:cNvSpPr>
      </xdr:nvSpPr>
      <xdr:spPr bwMode="auto">
        <a:xfrm>
          <a:off x="12487275" y="165163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94</xdr:row>
      <xdr:rowOff>57150</xdr:rowOff>
    </xdr:from>
    <xdr:to>
      <xdr:col>11</xdr:col>
      <xdr:colOff>47625</xdr:colOff>
      <xdr:row>95</xdr:row>
      <xdr:rowOff>76200</xdr:rowOff>
    </xdr:to>
    <xdr:sp macro="" textlink="">
      <xdr:nvSpPr>
        <xdr:cNvPr id="9" name="Text Box 2873">
          <a:extLst>
            <a:ext uri="{FF2B5EF4-FFF2-40B4-BE49-F238E27FC236}">
              <a16:creationId xmlns:a16="http://schemas.microsoft.com/office/drawing/2014/main" id="{1DA5A692-5718-4E0A-AD64-E998861A844F}"/>
            </a:ext>
          </a:extLst>
        </xdr:cNvPr>
        <xdr:cNvSpPr txBox="1">
          <a:spLocks noChangeArrowheads="1"/>
        </xdr:cNvSpPr>
      </xdr:nvSpPr>
      <xdr:spPr bwMode="auto">
        <a:xfrm>
          <a:off x="12487275" y="16421100"/>
          <a:ext cx="476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95</xdr:row>
      <xdr:rowOff>0</xdr:rowOff>
    </xdr:from>
    <xdr:to>
      <xdr:col>11</xdr:col>
      <xdr:colOff>47625</xdr:colOff>
      <xdr:row>96</xdr:row>
      <xdr:rowOff>28575</xdr:rowOff>
    </xdr:to>
    <xdr:sp macro="" textlink="">
      <xdr:nvSpPr>
        <xdr:cNvPr id="10" name="Text Box 2873">
          <a:extLst>
            <a:ext uri="{FF2B5EF4-FFF2-40B4-BE49-F238E27FC236}">
              <a16:creationId xmlns:a16="http://schemas.microsoft.com/office/drawing/2014/main" id="{40395374-31A0-4B57-98C0-5EAA9B4BD2CD}"/>
            </a:ext>
          </a:extLst>
        </xdr:cNvPr>
        <xdr:cNvSpPr txBox="1">
          <a:spLocks noChangeArrowheads="1"/>
        </xdr:cNvSpPr>
      </xdr:nvSpPr>
      <xdr:spPr bwMode="auto">
        <a:xfrm>
          <a:off x="12487275" y="16516350"/>
          <a:ext cx="47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96</xdr:row>
      <xdr:rowOff>57150</xdr:rowOff>
    </xdr:from>
    <xdr:to>
      <xdr:col>11</xdr:col>
      <xdr:colOff>47625</xdr:colOff>
      <xdr:row>97</xdr:row>
      <xdr:rowOff>76200</xdr:rowOff>
    </xdr:to>
    <xdr:sp macro="" textlink="">
      <xdr:nvSpPr>
        <xdr:cNvPr id="11" name="Text Box 2873">
          <a:extLst>
            <a:ext uri="{FF2B5EF4-FFF2-40B4-BE49-F238E27FC236}">
              <a16:creationId xmlns:a16="http://schemas.microsoft.com/office/drawing/2014/main" id="{37CB3DEA-04D7-46C4-88AC-7A48E292A479}"/>
            </a:ext>
          </a:extLst>
        </xdr:cNvPr>
        <xdr:cNvSpPr txBox="1">
          <a:spLocks noChangeArrowheads="1"/>
        </xdr:cNvSpPr>
      </xdr:nvSpPr>
      <xdr:spPr bwMode="auto">
        <a:xfrm>
          <a:off x="12487275" y="16725900"/>
          <a:ext cx="476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0</xdr:colOff>
      <xdr:row>78</xdr:row>
      <xdr:rowOff>104775</xdr:rowOff>
    </xdr:to>
    <xdr:sp macro="" textlink="">
      <xdr:nvSpPr>
        <xdr:cNvPr id="12" name="Text Box 2873">
          <a:extLst>
            <a:ext uri="{FF2B5EF4-FFF2-40B4-BE49-F238E27FC236}">
              <a16:creationId xmlns:a16="http://schemas.microsoft.com/office/drawing/2014/main" id="{59F16691-67D2-4A25-8FB6-2EB5F4735E5C}"/>
            </a:ext>
          </a:extLst>
        </xdr:cNvPr>
        <xdr:cNvSpPr txBox="1">
          <a:spLocks noChangeArrowheads="1"/>
        </xdr:cNvSpPr>
      </xdr:nvSpPr>
      <xdr:spPr bwMode="auto">
        <a:xfrm>
          <a:off x="12487275" y="1299210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0</xdr:colOff>
      <xdr:row>78</xdr:row>
      <xdr:rowOff>104775</xdr:rowOff>
    </xdr:to>
    <xdr:sp macro="" textlink="">
      <xdr:nvSpPr>
        <xdr:cNvPr id="13" name="Text Box 2873">
          <a:extLst>
            <a:ext uri="{FF2B5EF4-FFF2-40B4-BE49-F238E27FC236}">
              <a16:creationId xmlns:a16="http://schemas.microsoft.com/office/drawing/2014/main" id="{2524118A-F862-4EBD-BA7B-EBAC58F19F7D}"/>
            </a:ext>
          </a:extLst>
        </xdr:cNvPr>
        <xdr:cNvSpPr txBox="1">
          <a:spLocks noChangeArrowheads="1"/>
        </xdr:cNvSpPr>
      </xdr:nvSpPr>
      <xdr:spPr bwMode="auto">
        <a:xfrm>
          <a:off x="12487275" y="1299210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47625</xdr:colOff>
      <xdr:row>78</xdr:row>
      <xdr:rowOff>123825</xdr:rowOff>
    </xdr:to>
    <xdr:sp macro="" textlink="">
      <xdr:nvSpPr>
        <xdr:cNvPr id="14" name="Text Box 2873">
          <a:extLst>
            <a:ext uri="{FF2B5EF4-FFF2-40B4-BE49-F238E27FC236}">
              <a16:creationId xmlns:a16="http://schemas.microsoft.com/office/drawing/2014/main" id="{3684FE0D-FC58-4EC7-8818-9480BED4D9C9}"/>
            </a:ext>
          </a:extLst>
        </xdr:cNvPr>
        <xdr:cNvSpPr txBox="1">
          <a:spLocks noChangeArrowheads="1"/>
        </xdr:cNvSpPr>
      </xdr:nvSpPr>
      <xdr:spPr bwMode="auto">
        <a:xfrm>
          <a:off x="12487275" y="12992100"/>
          <a:ext cx="476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61</xdr:row>
      <xdr:rowOff>0</xdr:rowOff>
    </xdr:from>
    <xdr:to>
      <xdr:col>11</xdr:col>
      <xdr:colOff>152400</xdr:colOff>
      <xdr:row>63</xdr:row>
      <xdr:rowOff>47625</xdr:rowOff>
    </xdr:to>
    <xdr:sp macro="" textlink="">
      <xdr:nvSpPr>
        <xdr:cNvPr id="15" name="Text Box 2873">
          <a:extLst>
            <a:ext uri="{FF2B5EF4-FFF2-40B4-BE49-F238E27FC236}">
              <a16:creationId xmlns:a16="http://schemas.microsoft.com/office/drawing/2014/main" id="{625CC31E-5D56-4ACB-9828-39FFA348ACF6}"/>
            </a:ext>
          </a:extLst>
        </xdr:cNvPr>
        <xdr:cNvSpPr txBox="1">
          <a:spLocks noChangeArrowheads="1"/>
        </xdr:cNvSpPr>
      </xdr:nvSpPr>
      <xdr:spPr bwMode="auto">
        <a:xfrm>
          <a:off x="12639675" y="979170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61</xdr:row>
      <xdr:rowOff>0</xdr:rowOff>
    </xdr:from>
    <xdr:to>
      <xdr:col>11</xdr:col>
      <xdr:colOff>152400</xdr:colOff>
      <xdr:row>63</xdr:row>
      <xdr:rowOff>47625</xdr:rowOff>
    </xdr:to>
    <xdr:sp macro="" textlink="">
      <xdr:nvSpPr>
        <xdr:cNvPr id="16" name="Text Box 2873">
          <a:extLst>
            <a:ext uri="{FF2B5EF4-FFF2-40B4-BE49-F238E27FC236}">
              <a16:creationId xmlns:a16="http://schemas.microsoft.com/office/drawing/2014/main" id="{B4B55C66-997F-4FBA-962D-F4215633E884}"/>
            </a:ext>
          </a:extLst>
        </xdr:cNvPr>
        <xdr:cNvSpPr txBox="1">
          <a:spLocks noChangeArrowheads="1"/>
        </xdr:cNvSpPr>
      </xdr:nvSpPr>
      <xdr:spPr bwMode="auto">
        <a:xfrm>
          <a:off x="12639675" y="979170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38100</xdr:rowOff>
    </xdr:to>
    <xdr:sp macro="" textlink="">
      <xdr:nvSpPr>
        <xdr:cNvPr id="17" name="Text Box 2873">
          <a:extLst>
            <a:ext uri="{FF2B5EF4-FFF2-40B4-BE49-F238E27FC236}">
              <a16:creationId xmlns:a16="http://schemas.microsoft.com/office/drawing/2014/main" id="{8C0BA9A9-3FE3-4405-8386-D12FB28214F2}"/>
            </a:ext>
          </a:extLst>
        </xdr:cNvPr>
        <xdr:cNvSpPr txBox="1">
          <a:spLocks noChangeArrowheads="1"/>
        </xdr:cNvSpPr>
      </xdr:nvSpPr>
      <xdr:spPr bwMode="auto">
        <a:xfrm>
          <a:off x="12487275" y="9791700"/>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9525</xdr:rowOff>
    </xdr:to>
    <xdr:sp macro="" textlink="">
      <xdr:nvSpPr>
        <xdr:cNvPr id="18" name="Text Box 2873">
          <a:extLst>
            <a:ext uri="{FF2B5EF4-FFF2-40B4-BE49-F238E27FC236}">
              <a16:creationId xmlns:a16="http://schemas.microsoft.com/office/drawing/2014/main" id="{4A233992-BB41-4B52-B08D-2E53EE04C269}"/>
            </a:ext>
          </a:extLst>
        </xdr:cNvPr>
        <xdr:cNvSpPr txBox="1">
          <a:spLocks noChangeArrowheads="1"/>
        </xdr:cNvSpPr>
      </xdr:nvSpPr>
      <xdr:spPr bwMode="auto">
        <a:xfrm>
          <a:off x="12487275" y="9791700"/>
          <a:ext cx="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28575</xdr:rowOff>
    </xdr:to>
    <xdr:sp macro="" textlink="">
      <xdr:nvSpPr>
        <xdr:cNvPr id="19" name="Text Box 2873">
          <a:extLst>
            <a:ext uri="{FF2B5EF4-FFF2-40B4-BE49-F238E27FC236}">
              <a16:creationId xmlns:a16="http://schemas.microsoft.com/office/drawing/2014/main" id="{92F1242F-D355-4C5E-9A56-F942188D300F}"/>
            </a:ext>
          </a:extLst>
        </xdr:cNvPr>
        <xdr:cNvSpPr txBox="1">
          <a:spLocks noChangeArrowheads="1"/>
        </xdr:cNvSpPr>
      </xdr:nvSpPr>
      <xdr:spPr bwMode="auto">
        <a:xfrm>
          <a:off x="12487275" y="97917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47625</xdr:colOff>
      <xdr:row>63</xdr:row>
      <xdr:rowOff>28575</xdr:rowOff>
    </xdr:to>
    <xdr:sp macro="" textlink="">
      <xdr:nvSpPr>
        <xdr:cNvPr id="20" name="Text Box 2873">
          <a:extLst>
            <a:ext uri="{FF2B5EF4-FFF2-40B4-BE49-F238E27FC236}">
              <a16:creationId xmlns:a16="http://schemas.microsoft.com/office/drawing/2014/main" id="{D7F7B295-9B3A-4A58-BFD2-B379D46A7051}"/>
            </a:ext>
          </a:extLst>
        </xdr:cNvPr>
        <xdr:cNvSpPr txBox="1">
          <a:spLocks noChangeArrowheads="1"/>
        </xdr:cNvSpPr>
      </xdr:nvSpPr>
      <xdr:spPr bwMode="auto">
        <a:xfrm>
          <a:off x="12487275" y="9791700"/>
          <a:ext cx="6572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47625</xdr:colOff>
      <xdr:row>63</xdr:row>
      <xdr:rowOff>38100</xdr:rowOff>
    </xdr:to>
    <xdr:sp macro="" textlink="">
      <xdr:nvSpPr>
        <xdr:cNvPr id="21" name="Text Box 2873">
          <a:extLst>
            <a:ext uri="{FF2B5EF4-FFF2-40B4-BE49-F238E27FC236}">
              <a16:creationId xmlns:a16="http://schemas.microsoft.com/office/drawing/2014/main" id="{6CB742BD-330B-4BBD-B42C-46D220E34F09}"/>
            </a:ext>
          </a:extLst>
        </xdr:cNvPr>
        <xdr:cNvSpPr txBox="1">
          <a:spLocks noChangeArrowheads="1"/>
        </xdr:cNvSpPr>
      </xdr:nvSpPr>
      <xdr:spPr bwMode="auto">
        <a:xfrm>
          <a:off x="12487275" y="9791700"/>
          <a:ext cx="6572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9525</xdr:rowOff>
    </xdr:to>
    <xdr:sp macro="" textlink="">
      <xdr:nvSpPr>
        <xdr:cNvPr id="22" name="Text Box 2873">
          <a:extLst>
            <a:ext uri="{FF2B5EF4-FFF2-40B4-BE49-F238E27FC236}">
              <a16:creationId xmlns:a16="http://schemas.microsoft.com/office/drawing/2014/main" id="{C43B2874-DE16-4261-879A-B7FC9EA17384}"/>
            </a:ext>
          </a:extLst>
        </xdr:cNvPr>
        <xdr:cNvSpPr txBox="1">
          <a:spLocks noChangeArrowheads="1"/>
        </xdr:cNvSpPr>
      </xdr:nvSpPr>
      <xdr:spPr bwMode="auto">
        <a:xfrm>
          <a:off x="12487275" y="9791700"/>
          <a:ext cx="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28575</xdr:rowOff>
    </xdr:to>
    <xdr:sp macro="" textlink="">
      <xdr:nvSpPr>
        <xdr:cNvPr id="23" name="Text Box 2873">
          <a:extLst>
            <a:ext uri="{FF2B5EF4-FFF2-40B4-BE49-F238E27FC236}">
              <a16:creationId xmlns:a16="http://schemas.microsoft.com/office/drawing/2014/main" id="{3F4A2440-8CDC-4A8B-9889-F82CF22AA21D}"/>
            </a:ext>
          </a:extLst>
        </xdr:cNvPr>
        <xdr:cNvSpPr txBox="1">
          <a:spLocks noChangeArrowheads="1"/>
        </xdr:cNvSpPr>
      </xdr:nvSpPr>
      <xdr:spPr bwMode="auto">
        <a:xfrm>
          <a:off x="12487275" y="97917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47625</xdr:colOff>
      <xdr:row>63</xdr:row>
      <xdr:rowOff>38100</xdr:rowOff>
    </xdr:to>
    <xdr:sp macro="" textlink="">
      <xdr:nvSpPr>
        <xdr:cNvPr id="24" name="Text Box 2873">
          <a:extLst>
            <a:ext uri="{FF2B5EF4-FFF2-40B4-BE49-F238E27FC236}">
              <a16:creationId xmlns:a16="http://schemas.microsoft.com/office/drawing/2014/main" id="{A21D5123-F602-4A2B-ABD0-FEB6F6B846A6}"/>
            </a:ext>
          </a:extLst>
        </xdr:cNvPr>
        <xdr:cNvSpPr txBox="1">
          <a:spLocks noChangeArrowheads="1"/>
        </xdr:cNvSpPr>
      </xdr:nvSpPr>
      <xdr:spPr bwMode="auto">
        <a:xfrm>
          <a:off x="12487275" y="9791700"/>
          <a:ext cx="6572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61</xdr:row>
      <xdr:rowOff>0</xdr:rowOff>
    </xdr:from>
    <xdr:to>
      <xdr:col>11</xdr:col>
      <xdr:colOff>152400</xdr:colOff>
      <xdr:row>63</xdr:row>
      <xdr:rowOff>47625</xdr:rowOff>
    </xdr:to>
    <xdr:sp macro="" textlink="">
      <xdr:nvSpPr>
        <xdr:cNvPr id="25" name="Text Box 2873">
          <a:extLst>
            <a:ext uri="{FF2B5EF4-FFF2-40B4-BE49-F238E27FC236}">
              <a16:creationId xmlns:a16="http://schemas.microsoft.com/office/drawing/2014/main" id="{85F87434-9219-43F9-A030-F7025B36616F}"/>
            </a:ext>
          </a:extLst>
        </xdr:cNvPr>
        <xdr:cNvSpPr txBox="1">
          <a:spLocks noChangeArrowheads="1"/>
        </xdr:cNvSpPr>
      </xdr:nvSpPr>
      <xdr:spPr bwMode="auto">
        <a:xfrm>
          <a:off x="12639675" y="979170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38100</xdr:rowOff>
    </xdr:to>
    <xdr:sp macro="" textlink="">
      <xdr:nvSpPr>
        <xdr:cNvPr id="26" name="Text Box 2873">
          <a:extLst>
            <a:ext uri="{FF2B5EF4-FFF2-40B4-BE49-F238E27FC236}">
              <a16:creationId xmlns:a16="http://schemas.microsoft.com/office/drawing/2014/main" id="{1D844977-FABC-4A2E-9CFC-6DF4CD172E63}"/>
            </a:ext>
          </a:extLst>
        </xdr:cNvPr>
        <xdr:cNvSpPr txBox="1">
          <a:spLocks noChangeArrowheads="1"/>
        </xdr:cNvSpPr>
      </xdr:nvSpPr>
      <xdr:spPr bwMode="auto">
        <a:xfrm>
          <a:off x="12487275" y="9791700"/>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61</xdr:row>
      <xdr:rowOff>0</xdr:rowOff>
    </xdr:from>
    <xdr:to>
      <xdr:col>11</xdr:col>
      <xdr:colOff>152400</xdr:colOff>
      <xdr:row>63</xdr:row>
      <xdr:rowOff>47625</xdr:rowOff>
    </xdr:to>
    <xdr:sp macro="" textlink="">
      <xdr:nvSpPr>
        <xdr:cNvPr id="27" name="Text Box 2873">
          <a:extLst>
            <a:ext uri="{FF2B5EF4-FFF2-40B4-BE49-F238E27FC236}">
              <a16:creationId xmlns:a16="http://schemas.microsoft.com/office/drawing/2014/main" id="{B58BA121-53EE-4DD1-AD12-BA89DCE6706F}"/>
            </a:ext>
          </a:extLst>
        </xdr:cNvPr>
        <xdr:cNvSpPr txBox="1">
          <a:spLocks noChangeArrowheads="1"/>
        </xdr:cNvSpPr>
      </xdr:nvSpPr>
      <xdr:spPr bwMode="auto">
        <a:xfrm>
          <a:off x="12639675" y="979170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0</xdr:colOff>
      <xdr:row>81</xdr:row>
      <xdr:rowOff>123825</xdr:rowOff>
    </xdr:to>
    <xdr:sp macro="" textlink="">
      <xdr:nvSpPr>
        <xdr:cNvPr id="28" name="Text Box 2873">
          <a:extLst>
            <a:ext uri="{FF2B5EF4-FFF2-40B4-BE49-F238E27FC236}">
              <a16:creationId xmlns:a16="http://schemas.microsoft.com/office/drawing/2014/main" id="{6649A870-5499-4C2F-B558-FA114FE8F3A0}"/>
            </a:ext>
          </a:extLst>
        </xdr:cNvPr>
        <xdr:cNvSpPr txBox="1">
          <a:spLocks noChangeArrowheads="1"/>
        </xdr:cNvSpPr>
      </xdr:nvSpPr>
      <xdr:spPr bwMode="auto">
        <a:xfrm>
          <a:off x="12487275" y="12992100"/>
          <a:ext cx="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0</xdr:colOff>
      <xdr:row>78</xdr:row>
      <xdr:rowOff>104775</xdr:rowOff>
    </xdr:to>
    <xdr:sp macro="" textlink="">
      <xdr:nvSpPr>
        <xdr:cNvPr id="29" name="Text Box 2873">
          <a:extLst>
            <a:ext uri="{FF2B5EF4-FFF2-40B4-BE49-F238E27FC236}">
              <a16:creationId xmlns:a16="http://schemas.microsoft.com/office/drawing/2014/main" id="{D982DE56-8C36-4173-BAD5-D92D0DA94874}"/>
            </a:ext>
          </a:extLst>
        </xdr:cNvPr>
        <xdr:cNvSpPr txBox="1">
          <a:spLocks noChangeArrowheads="1"/>
        </xdr:cNvSpPr>
      </xdr:nvSpPr>
      <xdr:spPr bwMode="auto">
        <a:xfrm>
          <a:off x="12487275" y="1299210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0</xdr:colOff>
      <xdr:row>81</xdr:row>
      <xdr:rowOff>123825</xdr:rowOff>
    </xdr:to>
    <xdr:sp macro="" textlink="">
      <xdr:nvSpPr>
        <xdr:cNvPr id="30" name="Text Box 2873">
          <a:extLst>
            <a:ext uri="{FF2B5EF4-FFF2-40B4-BE49-F238E27FC236}">
              <a16:creationId xmlns:a16="http://schemas.microsoft.com/office/drawing/2014/main" id="{6AD59610-97CA-4714-9410-F1533A6DFFD4}"/>
            </a:ext>
          </a:extLst>
        </xdr:cNvPr>
        <xdr:cNvSpPr txBox="1">
          <a:spLocks noChangeArrowheads="1"/>
        </xdr:cNvSpPr>
      </xdr:nvSpPr>
      <xdr:spPr bwMode="auto">
        <a:xfrm>
          <a:off x="12487275" y="12992100"/>
          <a:ext cx="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0</xdr:colOff>
      <xdr:row>78</xdr:row>
      <xdr:rowOff>104775</xdr:rowOff>
    </xdr:to>
    <xdr:sp macro="" textlink="">
      <xdr:nvSpPr>
        <xdr:cNvPr id="31" name="Text Box 2873">
          <a:extLst>
            <a:ext uri="{FF2B5EF4-FFF2-40B4-BE49-F238E27FC236}">
              <a16:creationId xmlns:a16="http://schemas.microsoft.com/office/drawing/2014/main" id="{450DB937-A7E2-4AB1-9520-C3F5C426F8E0}"/>
            </a:ext>
          </a:extLst>
        </xdr:cNvPr>
        <xdr:cNvSpPr txBox="1">
          <a:spLocks noChangeArrowheads="1"/>
        </xdr:cNvSpPr>
      </xdr:nvSpPr>
      <xdr:spPr bwMode="auto">
        <a:xfrm>
          <a:off x="12487275" y="12992100"/>
          <a:ext cx="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47625</xdr:colOff>
      <xdr:row>78</xdr:row>
      <xdr:rowOff>104775</xdr:rowOff>
    </xdr:to>
    <xdr:sp macro="" textlink="">
      <xdr:nvSpPr>
        <xdr:cNvPr id="32" name="Text Box 2873">
          <a:extLst>
            <a:ext uri="{FF2B5EF4-FFF2-40B4-BE49-F238E27FC236}">
              <a16:creationId xmlns:a16="http://schemas.microsoft.com/office/drawing/2014/main" id="{E63CEBC0-B988-4665-8A13-9D7AAB2F4B4E}"/>
            </a:ext>
          </a:extLst>
        </xdr:cNvPr>
        <xdr:cNvSpPr txBox="1">
          <a:spLocks noChangeArrowheads="1"/>
        </xdr:cNvSpPr>
      </xdr:nvSpPr>
      <xdr:spPr bwMode="auto">
        <a:xfrm>
          <a:off x="12487275" y="12992100"/>
          <a:ext cx="476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47625</xdr:colOff>
      <xdr:row>80</xdr:row>
      <xdr:rowOff>142875</xdr:rowOff>
    </xdr:to>
    <xdr:sp macro="" textlink="">
      <xdr:nvSpPr>
        <xdr:cNvPr id="33" name="Text Box 2873">
          <a:extLst>
            <a:ext uri="{FF2B5EF4-FFF2-40B4-BE49-F238E27FC236}">
              <a16:creationId xmlns:a16="http://schemas.microsoft.com/office/drawing/2014/main" id="{158DEF02-4118-4B50-8CF4-B3A4D5921F63}"/>
            </a:ext>
          </a:extLst>
        </xdr:cNvPr>
        <xdr:cNvSpPr txBox="1">
          <a:spLocks noChangeArrowheads="1"/>
        </xdr:cNvSpPr>
      </xdr:nvSpPr>
      <xdr:spPr bwMode="auto">
        <a:xfrm>
          <a:off x="12487275" y="12992100"/>
          <a:ext cx="476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47625</xdr:colOff>
      <xdr:row>78</xdr:row>
      <xdr:rowOff>104775</xdr:rowOff>
    </xdr:to>
    <xdr:sp macro="" textlink="">
      <xdr:nvSpPr>
        <xdr:cNvPr id="34" name="Text Box 2873">
          <a:extLst>
            <a:ext uri="{FF2B5EF4-FFF2-40B4-BE49-F238E27FC236}">
              <a16:creationId xmlns:a16="http://schemas.microsoft.com/office/drawing/2014/main" id="{445FE22E-1467-445F-9C73-07953DAB84C2}"/>
            </a:ext>
          </a:extLst>
        </xdr:cNvPr>
        <xdr:cNvSpPr txBox="1">
          <a:spLocks noChangeArrowheads="1"/>
        </xdr:cNvSpPr>
      </xdr:nvSpPr>
      <xdr:spPr bwMode="auto">
        <a:xfrm>
          <a:off x="12487275" y="12992100"/>
          <a:ext cx="47625"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83</xdr:row>
      <xdr:rowOff>0</xdr:rowOff>
    </xdr:from>
    <xdr:to>
      <xdr:col>11</xdr:col>
      <xdr:colOff>0</xdr:colOff>
      <xdr:row>84</xdr:row>
      <xdr:rowOff>9525</xdr:rowOff>
    </xdr:to>
    <xdr:sp macro="" textlink="">
      <xdr:nvSpPr>
        <xdr:cNvPr id="35" name="Text Box 2873">
          <a:extLst>
            <a:ext uri="{FF2B5EF4-FFF2-40B4-BE49-F238E27FC236}">
              <a16:creationId xmlns:a16="http://schemas.microsoft.com/office/drawing/2014/main" id="{06D82259-30D8-4FD9-9740-F394D9B001DF}"/>
            </a:ext>
          </a:extLst>
        </xdr:cNvPr>
        <xdr:cNvSpPr txBox="1">
          <a:spLocks noChangeArrowheads="1"/>
        </xdr:cNvSpPr>
      </xdr:nvSpPr>
      <xdr:spPr bwMode="auto">
        <a:xfrm>
          <a:off x="12487275" y="14363700"/>
          <a:ext cx="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83</xdr:row>
      <xdr:rowOff>0</xdr:rowOff>
    </xdr:from>
    <xdr:to>
      <xdr:col>11</xdr:col>
      <xdr:colOff>0</xdr:colOff>
      <xdr:row>84</xdr:row>
      <xdr:rowOff>9525</xdr:rowOff>
    </xdr:to>
    <xdr:sp macro="" textlink="">
      <xdr:nvSpPr>
        <xdr:cNvPr id="36" name="Text Box 2873">
          <a:extLst>
            <a:ext uri="{FF2B5EF4-FFF2-40B4-BE49-F238E27FC236}">
              <a16:creationId xmlns:a16="http://schemas.microsoft.com/office/drawing/2014/main" id="{92E2EDA9-B1E2-4925-BC84-559A01FBD81E}"/>
            </a:ext>
          </a:extLst>
        </xdr:cNvPr>
        <xdr:cNvSpPr txBox="1">
          <a:spLocks noChangeArrowheads="1"/>
        </xdr:cNvSpPr>
      </xdr:nvSpPr>
      <xdr:spPr bwMode="auto">
        <a:xfrm>
          <a:off x="12487275" y="14363700"/>
          <a:ext cx="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83</xdr:row>
      <xdr:rowOff>0</xdr:rowOff>
    </xdr:from>
    <xdr:to>
      <xdr:col>11</xdr:col>
      <xdr:colOff>47625</xdr:colOff>
      <xdr:row>84</xdr:row>
      <xdr:rowOff>9525</xdr:rowOff>
    </xdr:to>
    <xdr:sp macro="" textlink="">
      <xdr:nvSpPr>
        <xdr:cNvPr id="37" name="Text Box 2873">
          <a:extLst>
            <a:ext uri="{FF2B5EF4-FFF2-40B4-BE49-F238E27FC236}">
              <a16:creationId xmlns:a16="http://schemas.microsoft.com/office/drawing/2014/main" id="{E55689D7-3525-4380-B503-067E1569B953}"/>
            </a:ext>
          </a:extLst>
        </xdr:cNvPr>
        <xdr:cNvSpPr txBox="1">
          <a:spLocks noChangeArrowheads="1"/>
        </xdr:cNvSpPr>
      </xdr:nvSpPr>
      <xdr:spPr bwMode="auto">
        <a:xfrm>
          <a:off x="12487275" y="14363700"/>
          <a:ext cx="476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83</xdr:row>
      <xdr:rowOff>0</xdr:rowOff>
    </xdr:from>
    <xdr:to>
      <xdr:col>11</xdr:col>
      <xdr:colOff>47625</xdr:colOff>
      <xdr:row>84</xdr:row>
      <xdr:rowOff>9525</xdr:rowOff>
    </xdr:to>
    <xdr:sp macro="" textlink="">
      <xdr:nvSpPr>
        <xdr:cNvPr id="38" name="Text Box 2873">
          <a:extLst>
            <a:ext uri="{FF2B5EF4-FFF2-40B4-BE49-F238E27FC236}">
              <a16:creationId xmlns:a16="http://schemas.microsoft.com/office/drawing/2014/main" id="{53EE6636-8774-4F63-8002-1D4D971BD15D}"/>
            </a:ext>
          </a:extLst>
        </xdr:cNvPr>
        <xdr:cNvSpPr txBox="1">
          <a:spLocks noChangeArrowheads="1"/>
        </xdr:cNvSpPr>
      </xdr:nvSpPr>
      <xdr:spPr bwMode="auto">
        <a:xfrm>
          <a:off x="12487275" y="14363700"/>
          <a:ext cx="476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47625</xdr:colOff>
      <xdr:row>78</xdr:row>
      <xdr:rowOff>123825</xdr:rowOff>
    </xdr:to>
    <xdr:sp macro="" textlink="">
      <xdr:nvSpPr>
        <xdr:cNvPr id="39" name="Text Box 2873">
          <a:extLst>
            <a:ext uri="{FF2B5EF4-FFF2-40B4-BE49-F238E27FC236}">
              <a16:creationId xmlns:a16="http://schemas.microsoft.com/office/drawing/2014/main" id="{B337310F-5AFA-419F-A09A-B24AFB4A1A62}"/>
            </a:ext>
          </a:extLst>
        </xdr:cNvPr>
        <xdr:cNvSpPr txBox="1">
          <a:spLocks noChangeArrowheads="1"/>
        </xdr:cNvSpPr>
      </xdr:nvSpPr>
      <xdr:spPr bwMode="auto">
        <a:xfrm>
          <a:off x="12487275" y="12992100"/>
          <a:ext cx="476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61</xdr:row>
      <xdr:rowOff>0</xdr:rowOff>
    </xdr:from>
    <xdr:to>
      <xdr:col>11</xdr:col>
      <xdr:colOff>152400</xdr:colOff>
      <xdr:row>63</xdr:row>
      <xdr:rowOff>47625</xdr:rowOff>
    </xdr:to>
    <xdr:sp macro="" textlink="">
      <xdr:nvSpPr>
        <xdr:cNvPr id="40" name="Text Box 2873">
          <a:extLst>
            <a:ext uri="{FF2B5EF4-FFF2-40B4-BE49-F238E27FC236}">
              <a16:creationId xmlns:a16="http://schemas.microsoft.com/office/drawing/2014/main" id="{C3DDCB18-4110-46D8-A050-E16FBC702236}"/>
            </a:ext>
          </a:extLst>
        </xdr:cNvPr>
        <xdr:cNvSpPr txBox="1">
          <a:spLocks noChangeArrowheads="1"/>
        </xdr:cNvSpPr>
      </xdr:nvSpPr>
      <xdr:spPr bwMode="auto">
        <a:xfrm>
          <a:off x="12639675" y="979170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61</xdr:row>
      <xdr:rowOff>0</xdr:rowOff>
    </xdr:from>
    <xdr:to>
      <xdr:col>11</xdr:col>
      <xdr:colOff>152400</xdr:colOff>
      <xdr:row>63</xdr:row>
      <xdr:rowOff>47625</xdr:rowOff>
    </xdr:to>
    <xdr:sp macro="" textlink="">
      <xdr:nvSpPr>
        <xdr:cNvPr id="41" name="Text Box 2873">
          <a:extLst>
            <a:ext uri="{FF2B5EF4-FFF2-40B4-BE49-F238E27FC236}">
              <a16:creationId xmlns:a16="http://schemas.microsoft.com/office/drawing/2014/main" id="{1C6A11E0-8DB1-4079-B1FB-63DFD52736E5}"/>
            </a:ext>
          </a:extLst>
        </xdr:cNvPr>
        <xdr:cNvSpPr txBox="1">
          <a:spLocks noChangeArrowheads="1"/>
        </xdr:cNvSpPr>
      </xdr:nvSpPr>
      <xdr:spPr bwMode="auto">
        <a:xfrm>
          <a:off x="12639675" y="979170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38100</xdr:rowOff>
    </xdr:to>
    <xdr:sp macro="" textlink="">
      <xdr:nvSpPr>
        <xdr:cNvPr id="42" name="Text Box 2873">
          <a:extLst>
            <a:ext uri="{FF2B5EF4-FFF2-40B4-BE49-F238E27FC236}">
              <a16:creationId xmlns:a16="http://schemas.microsoft.com/office/drawing/2014/main" id="{8DAD0CDE-7274-445B-8338-65AFB7DAD079}"/>
            </a:ext>
          </a:extLst>
        </xdr:cNvPr>
        <xdr:cNvSpPr txBox="1">
          <a:spLocks noChangeArrowheads="1"/>
        </xdr:cNvSpPr>
      </xdr:nvSpPr>
      <xdr:spPr bwMode="auto">
        <a:xfrm>
          <a:off x="12487275" y="9791700"/>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9525</xdr:rowOff>
    </xdr:to>
    <xdr:sp macro="" textlink="">
      <xdr:nvSpPr>
        <xdr:cNvPr id="43" name="Text Box 2873">
          <a:extLst>
            <a:ext uri="{FF2B5EF4-FFF2-40B4-BE49-F238E27FC236}">
              <a16:creationId xmlns:a16="http://schemas.microsoft.com/office/drawing/2014/main" id="{C40BF937-C4BA-46B6-87D3-F46F7FB4F08A}"/>
            </a:ext>
          </a:extLst>
        </xdr:cNvPr>
        <xdr:cNvSpPr txBox="1">
          <a:spLocks noChangeArrowheads="1"/>
        </xdr:cNvSpPr>
      </xdr:nvSpPr>
      <xdr:spPr bwMode="auto">
        <a:xfrm>
          <a:off x="12487275" y="9791700"/>
          <a:ext cx="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28575</xdr:rowOff>
    </xdr:to>
    <xdr:sp macro="" textlink="">
      <xdr:nvSpPr>
        <xdr:cNvPr id="44" name="Text Box 2873">
          <a:extLst>
            <a:ext uri="{FF2B5EF4-FFF2-40B4-BE49-F238E27FC236}">
              <a16:creationId xmlns:a16="http://schemas.microsoft.com/office/drawing/2014/main" id="{40D30C22-6D26-41F8-A5C6-411451F5A496}"/>
            </a:ext>
          </a:extLst>
        </xdr:cNvPr>
        <xdr:cNvSpPr txBox="1">
          <a:spLocks noChangeArrowheads="1"/>
        </xdr:cNvSpPr>
      </xdr:nvSpPr>
      <xdr:spPr bwMode="auto">
        <a:xfrm>
          <a:off x="12487275" y="97917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47625</xdr:colOff>
      <xdr:row>63</xdr:row>
      <xdr:rowOff>28575</xdr:rowOff>
    </xdr:to>
    <xdr:sp macro="" textlink="">
      <xdr:nvSpPr>
        <xdr:cNvPr id="45" name="Text Box 2873">
          <a:extLst>
            <a:ext uri="{FF2B5EF4-FFF2-40B4-BE49-F238E27FC236}">
              <a16:creationId xmlns:a16="http://schemas.microsoft.com/office/drawing/2014/main" id="{F7B95489-98AD-429D-8BC9-59F5413E9150}"/>
            </a:ext>
          </a:extLst>
        </xdr:cNvPr>
        <xdr:cNvSpPr txBox="1">
          <a:spLocks noChangeArrowheads="1"/>
        </xdr:cNvSpPr>
      </xdr:nvSpPr>
      <xdr:spPr bwMode="auto">
        <a:xfrm>
          <a:off x="12487275" y="9791700"/>
          <a:ext cx="6572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47625</xdr:colOff>
      <xdr:row>63</xdr:row>
      <xdr:rowOff>38100</xdr:rowOff>
    </xdr:to>
    <xdr:sp macro="" textlink="">
      <xdr:nvSpPr>
        <xdr:cNvPr id="46" name="Text Box 2873">
          <a:extLst>
            <a:ext uri="{FF2B5EF4-FFF2-40B4-BE49-F238E27FC236}">
              <a16:creationId xmlns:a16="http://schemas.microsoft.com/office/drawing/2014/main" id="{3D5B1E5F-4DD1-44A8-9A67-46AA2548297C}"/>
            </a:ext>
          </a:extLst>
        </xdr:cNvPr>
        <xdr:cNvSpPr txBox="1">
          <a:spLocks noChangeArrowheads="1"/>
        </xdr:cNvSpPr>
      </xdr:nvSpPr>
      <xdr:spPr bwMode="auto">
        <a:xfrm>
          <a:off x="12487275" y="9791700"/>
          <a:ext cx="6572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9525</xdr:rowOff>
    </xdr:to>
    <xdr:sp macro="" textlink="">
      <xdr:nvSpPr>
        <xdr:cNvPr id="47" name="Text Box 2873">
          <a:extLst>
            <a:ext uri="{FF2B5EF4-FFF2-40B4-BE49-F238E27FC236}">
              <a16:creationId xmlns:a16="http://schemas.microsoft.com/office/drawing/2014/main" id="{128B1125-D5AF-4CED-AEEA-053CCAD93139}"/>
            </a:ext>
          </a:extLst>
        </xdr:cNvPr>
        <xdr:cNvSpPr txBox="1">
          <a:spLocks noChangeArrowheads="1"/>
        </xdr:cNvSpPr>
      </xdr:nvSpPr>
      <xdr:spPr bwMode="auto">
        <a:xfrm>
          <a:off x="12487275" y="9791700"/>
          <a:ext cx="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28575</xdr:rowOff>
    </xdr:to>
    <xdr:sp macro="" textlink="">
      <xdr:nvSpPr>
        <xdr:cNvPr id="48" name="Text Box 2873">
          <a:extLst>
            <a:ext uri="{FF2B5EF4-FFF2-40B4-BE49-F238E27FC236}">
              <a16:creationId xmlns:a16="http://schemas.microsoft.com/office/drawing/2014/main" id="{FA9909C1-21F7-4FD9-B758-8D4D942FFD69}"/>
            </a:ext>
          </a:extLst>
        </xdr:cNvPr>
        <xdr:cNvSpPr txBox="1">
          <a:spLocks noChangeArrowheads="1"/>
        </xdr:cNvSpPr>
      </xdr:nvSpPr>
      <xdr:spPr bwMode="auto">
        <a:xfrm>
          <a:off x="12487275" y="97917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47625</xdr:colOff>
      <xdr:row>63</xdr:row>
      <xdr:rowOff>38100</xdr:rowOff>
    </xdr:to>
    <xdr:sp macro="" textlink="">
      <xdr:nvSpPr>
        <xdr:cNvPr id="49" name="Text Box 2873">
          <a:extLst>
            <a:ext uri="{FF2B5EF4-FFF2-40B4-BE49-F238E27FC236}">
              <a16:creationId xmlns:a16="http://schemas.microsoft.com/office/drawing/2014/main" id="{23870B7F-8917-4B5D-9D1D-49BEB8529870}"/>
            </a:ext>
          </a:extLst>
        </xdr:cNvPr>
        <xdr:cNvSpPr txBox="1">
          <a:spLocks noChangeArrowheads="1"/>
        </xdr:cNvSpPr>
      </xdr:nvSpPr>
      <xdr:spPr bwMode="auto">
        <a:xfrm>
          <a:off x="12487275" y="9791700"/>
          <a:ext cx="6572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61</xdr:row>
      <xdr:rowOff>0</xdr:rowOff>
    </xdr:from>
    <xdr:to>
      <xdr:col>11</xdr:col>
      <xdr:colOff>152400</xdr:colOff>
      <xdr:row>63</xdr:row>
      <xdr:rowOff>47625</xdr:rowOff>
    </xdr:to>
    <xdr:sp macro="" textlink="">
      <xdr:nvSpPr>
        <xdr:cNvPr id="50" name="Text Box 2873">
          <a:extLst>
            <a:ext uri="{FF2B5EF4-FFF2-40B4-BE49-F238E27FC236}">
              <a16:creationId xmlns:a16="http://schemas.microsoft.com/office/drawing/2014/main" id="{35C586D4-7BBC-4775-8003-363ACDE3BFB6}"/>
            </a:ext>
          </a:extLst>
        </xdr:cNvPr>
        <xdr:cNvSpPr txBox="1">
          <a:spLocks noChangeArrowheads="1"/>
        </xdr:cNvSpPr>
      </xdr:nvSpPr>
      <xdr:spPr bwMode="auto">
        <a:xfrm>
          <a:off x="12639675" y="979170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63</xdr:row>
      <xdr:rowOff>38100</xdr:rowOff>
    </xdr:to>
    <xdr:sp macro="" textlink="">
      <xdr:nvSpPr>
        <xdr:cNvPr id="51" name="Text Box 2873">
          <a:extLst>
            <a:ext uri="{FF2B5EF4-FFF2-40B4-BE49-F238E27FC236}">
              <a16:creationId xmlns:a16="http://schemas.microsoft.com/office/drawing/2014/main" id="{212F849D-2E58-4733-A9DA-A0D4EE4628EC}"/>
            </a:ext>
          </a:extLst>
        </xdr:cNvPr>
        <xdr:cNvSpPr txBox="1">
          <a:spLocks noChangeArrowheads="1"/>
        </xdr:cNvSpPr>
      </xdr:nvSpPr>
      <xdr:spPr bwMode="auto">
        <a:xfrm>
          <a:off x="12487275" y="9791700"/>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61</xdr:row>
      <xdr:rowOff>0</xdr:rowOff>
    </xdr:from>
    <xdr:to>
      <xdr:col>11</xdr:col>
      <xdr:colOff>152400</xdr:colOff>
      <xdr:row>63</xdr:row>
      <xdr:rowOff>47625</xdr:rowOff>
    </xdr:to>
    <xdr:sp macro="" textlink="">
      <xdr:nvSpPr>
        <xdr:cNvPr id="52" name="Text Box 2873">
          <a:extLst>
            <a:ext uri="{FF2B5EF4-FFF2-40B4-BE49-F238E27FC236}">
              <a16:creationId xmlns:a16="http://schemas.microsoft.com/office/drawing/2014/main" id="{16285B15-EA86-4764-871E-11E3D13337E9}"/>
            </a:ext>
          </a:extLst>
        </xdr:cNvPr>
        <xdr:cNvSpPr txBox="1">
          <a:spLocks noChangeArrowheads="1"/>
        </xdr:cNvSpPr>
      </xdr:nvSpPr>
      <xdr:spPr bwMode="auto">
        <a:xfrm>
          <a:off x="12639675" y="9791700"/>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53" name="Text Box 2873">
          <a:extLst>
            <a:ext uri="{FF2B5EF4-FFF2-40B4-BE49-F238E27FC236}">
              <a16:creationId xmlns:a16="http://schemas.microsoft.com/office/drawing/2014/main" id="{B9AD17BA-D640-4243-83FD-7CEF01ED55BF}"/>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54" name="Text Box 2873">
          <a:extLst>
            <a:ext uri="{FF2B5EF4-FFF2-40B4-BE49-F238E27FC236}">
              <a16:creationId xmlns:a16="http://schemas.microsoft.com/office/drawing/2014/main" id="{2F7F309E-515B-4761-8579-60C5F4AB5B13}"/>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55" name="Text Box 2873">
          <a:extLst>
            <a:ext uri="{FF2B5EF4-FFF2-40B4-BE49-F238E27FC236}">
              <a16:creationId xmlns:a16="http://schemas.microsoft.com/office/drawing/2014/main" id="{7778BAFE-57FF-4ED0-A1F4-AFB934E88103}"/>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56" name="Text Box 2873">
          <a:extLst>
            <a:ext uri="{FF2B5EF4-FFF2-40B4-BE49-F238E27FC236}">
              <a16:creationId xmlns:a16="http://schemas.microsoft.com/office/drawing/2014/main" id="{FA8A58D6-749E-470C-9B07-433E91642699}"/>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57" name="Text Box 2873">
          <a:extLst>
            <a:ext uri="{FF2B5EF4-FFF2-40B4-BE49-F238E27FC236}">
              <a16:creationId xmlns:a16="http://schemas.microsoft.com/office/drawing/2014/main" id="{7B7A5C86-1527-45C1-8F11-2B5EE6FD87D7}"/>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19050</xdr:rowOff>
    </xdr:to>
    <xdr:sp macro="" textlink="">
      <xdr:nvSpPr>
        <xdr:cNvPr id="58" name="Text Box 2873">
          <a:extLst>
            <a:ext uri="{FF2B5EF4-FFF2-40B4-BE49-F238E27FC236}">
              <a16:creationId xmlns:a16="http://schemas.microsoft.com/office/drawing/2014/main" id="{9371BD2F-B3FF-4CD7-9F41-ED0F41304BB8}"/>
            </a:ext>
          </a:extLst>
        </xdr:cNvPr>
        <xdr:cNvSpPr txBox="1">
          <a:spLocks noChangeArrowheads="1"/>
        </xdr:cNvSpPr>
      </xdr:nvSpPr>
      <xdr:spPr bwMode="auto">
        <a:xfrm>
          <a:off x="12487275" y="15449550"/>
          <a:ext cx="6572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59" name="Text Box 2873">
          <a:extLst>
            <a:ext uri="{FF2B5EF4-FFF2-40B4-BE49-F238E27FC236}">
              <a16:creationId xmlns:a16="http://schemas.microsoft.com/office/drawing/2014/main" id="{104B7FC3-06A4-486C-B2E3-3BA67FC7A7F4}"/>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60" name="Text Box 2873">
          <a:extLst>
            <a:ext uri="{FF2B5EF4-FFF2-40B4-BE49-F238E27FC236}">
              <a16:creationId xmlns:a16="http://schemas.microsoft.com/office/drawing/2014/main" id="{399F9C69-8D97-4CC1-8B08-995621607AC3}"/>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61" name="Text Box 2873">
          <a:extLst>
            <a:ext uri="{FF2B5EF4-FFF2-40B4-BE49-F238E27FC236}">
              <a16:creationId xmlns:a16="http://schemas.microsoft.com/office/drawing/2014/main" id="{737AC5E9-D742-4155-9716-A52E808439F5}"/>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62" name="Text Box 2873">
          <a:extLst>
            <a:ext uri="{FF2B5EF4-FFF2-40B4-BE49-F238E27FC236}">
              <a16:creationId xmlns:a16="http://schemas.microsoft.com/office/drawing/2014/main" id="{921D22F5-6D52-441D-B051-DCEAD4B77DD3}"/>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63" name="Text Box 2873">
          <a:extLst>
            <a:ext uri="{FF2B5EF4-FFF2-40B4-BE49-F238E27FC236}">
              <a16:creationId xmlns:a16="http://schemas.microsoft.com/office/drawing/2014/main" id="{A3F1B466-6A16-4028-9F41-2F90CDAA6A0B}"/>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64" name="Text Box 2873">
          <a:extLst>
            <a:ext uri="{FF2B5EF4-FFF2-40B4-BE49-F238E27FC236}">
              <a16:creationId xmlns:a16="http://schemas.microsoft.com/office/drawing/2014/main" id="{51B409BE-A64A-4528-B52F-FC77099B44E1}"/>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65" name="Text Box 2873">
          <a:extLst>
            <a:ext uri="{FF2B5EF4-FFF2-40B4-BE49-F238E27FC236}">
              <a16:creationId xmlns:a16="http://schemas.microsoft.com/office/drawing/2014/main" id="{700B36C8-E661-4AA5-839E-526A725CD928}"/>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66" name="Text Box 2873">
          <a:extLst>
            <a:ext uri="{FF2B5EF4-FFF2-40B4-BE49-F238E27FC236}">
              <a16:creationId xmlns:a16="http://schemas.microsoft.com/office/drawing/2014/main" id="{510C3F59-0D5C-4202-995B-F6425D9BF822}"/>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67" name="Text Box 2873">
          <a:extLst>
            <a:ext uri="{FF2B5EF4-FFF2-40B4-BE49-F238E27FC236}">
              <a16:creationId xmlns:a16="http://schemas.microsoft.com/office/drawing/2014/main" id="{90E50DBE-D2E9-401A-ADB7-5373A6B9E606}"/>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68" name="Text Box 2873">
          <a:extLst>
            <a:ext uri="{FF2B5EF4-FFF2-40B4-BE49-F238E27FC236}">
              <a16:creationId xmlns:a16="http://schemas.microsoft.com/office/drawing/2014/main" id="{84B3A30E-77A9-4FD7-9D09-D137FBEAB763}"/>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69" name="Text Box 2873">
          <a:extLst>
            <a:ext uri="{FF2B5EF4-FFF2-40B4-BE49-F238E27FC236}">
              <a16:creationId xmlns:a16="http://schemas.microsoft.com/office/drawing/2014/main" id="{BAAD7036-F108-4CBE-81BD-4EAB537E619A}"/>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70" name="Text Box 2873">
          <a:extLst>
            <a:ext uri="{FF2B5EF4-FFF2-40B4-BE49-F238E27FC236}">
              <a16:creationId xmlns:a16="http://schemas.microsoft.com/office/drawing/2014/main" id="{D8B93AA7-99FD-4994-BC10-A4A5625C7DE2}"/>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19050</xdr:rowOff>
    </xdr:to>
    <xdr:sp macro="" textlink="">
      <xdr:nvSpPr>
        <xdr:cNvPr id="71" name="Text Box 2873">
          <a:extLst>
            <a:ext uri="{FF2B5EF4-FFF2-40B4-BE49-F238E27FC236}">
              <a16:creationId xmlns:a16="http://schemas.microsoft.com/office/drawing/2014/main" id="{430D5EC1-F73A-4928-A7C3-60D769EBBE31}"/>
            </a:ext>
          </a:extLst>
        </xdr:cNvPr>
        <xdr:cNvSpPr txBox="1">
          <a:spLocks noChangeArrowheads="1"/>
        </xdr:cNvSpPr>
      </xdr:nvSpPr>
      <xdr:spPr bwMode="auto">
        <a:xfrm>
          <a:off x="12487275" y="15449550"/>
          <a:ext cx="6572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72" name="Text Box 2873">
          <a:extLst>
            <a:ext uri="{FF2B5EF4-FFF2-40B4-BE49-F238E27FC236}">
              <a16:creationId xmlns:a16="http://schemas.microsoft.com/office/drawing/2014/main" id="{5E16BE2E-CF86-4D18-8506-C47ED05BA9D0}"/>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73" name="Text Box 2873">
          <a:extLst>
            <a:ext uri="{FF2B5EF4-FFF2-40B4-BE49-F238E27FC236}">
              <a16:creationId xmlns:a16="http://schemas.microsoft.com/office/drawing/2014/main" id="{36B397D9-289B-4474-86A6-EC7DAAA02F5C}"/>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74" name="Text Box 2873">
          <a:extLst>
            <a:ext uri="{FF2B5EF4-FFF2-40B4-BE49-F238E27FC236}">
              <a16:creationId xmlns:a16="http://schemas.microsoft.com/office/drawing/2014/main" id="{772A6AF4-4404-4DBA-A0B9-D2B069049C7A}"/>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75" name="Text Box 2873">
          <a:extLst>
            <a:ext uri="{FF2B5EF4-FFF2-40B4-BE49-F238E27FC236}">
              <a16:creationId xmlns:a16="http://schemas.microsoft.com/office/drawing/2014/main" id="{CF2521D8-9FBC-4CB3-B4D9-79B50997C66D}"/>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76" name="Text Box 2873">
          <a:extLst>
            <a:ext uri="{FF2B5EF4-FFF2-40B4-BE49-F238E27FC236}">
              <a16:creationId xmlns:a16="http://schemas.microsoft.com/office/drawing/2014/main" id="{D33EFD4F-FE40-4759-B992-1415CD50D9D5}"/>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77" name="Text Box 2873">
          <a:extLst>
            <a:ext uri="{FF2B5EF4-FFF2-40B4-BE49-F238E27FC236}">
              <a16:creationId xmlns:a16="http://schemas.microsoft.com/office/drawing/2014/main" id="{B77BD9E1-B040-4C9C-BF13-3087A9FE4DF9}"/>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78" name="Text Box 2873">
          <a:extLst>
            <a:ext uri="{FF2B5EF4-FFF2-40B4-BE49-F238E27FC236}">
              <a16:creationId xmlns:a16="http://schemas.microsoft.com/office/drawing/2014/main" id="{23F144B2-B624-4718-A312-A78157E55358}"/>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79" name="Text Box 2873">
          <a:extLst>
            <a:ext uri="{FF2B5EF4-FFF2-40B4-BE49-F238E27FC236}">
              <a16:creationId xmlns:a16="http://schemas.microsoft.com/office/drawing/2014/main" id="{9240D4FA-2F32-47B9-924E-845FBEB0E240}"/>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80" name="Text Box 2873">
          <a:extLst>
            <a:ext uri="{FF2B5EF4-FFF2-40B4-BE49-F238E27FC236}">
              <a16:creationId xmlns:a16="http://schemas.microsoft.com/office/drawing/2014/main" id="{CB2D47FC-FF6C-481C-830F-4D4DA07AAB5D}"/>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81" name="Text Box 2873">
          <a:extLst>
            <a:ext uri="{FF2B5EF4-FFF2-40B4-BE49-F238E27FC236}">
              <a16:creationId xmlns:a16="http://schemas.microsoft.com/office/drawing/2014/main" id="{8DC5AC1D-7B49-429E-98A7-214A589AE9E3}"/>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82" name="Text Box 2873">
          <a:extLst>
            <a:ext uri="{FF2B5EF4-FFF2-40B4-BE49-F238E27FC236}">
              <a16:creationId xmlns:a16="http://schemas.microsoft.com/office/drawing/2014/main" id="{723B8DB2-2646-41EC-AB9A-34D53FFF06CD}"/>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83" name="Text Box 2873">
          <a:extLst>
            <a:ext uri="{FF2B5EF4-FFF2-40B4-BE49-F238E27FC236}">
              <a16:creationId xmlns:a16="http://schemas.microsoft.com/office/drawing/2014/main" id="{02E4C3C6-B832-4BDB-8D5F-E8CE9A3EF2B9}"/>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19050</xdr:rowOff>
    </xdr:to>
    <xdr:sp macro="" textlink="">
      <xdr:nvSpPr>
        <xdr:cNvPr id="84" name="Text Box 2873">
          <a:extLst>
            <a:ext uri="{FF2B5EF4-FFF2-40B4-BE49-F238E27FC236}">
              <a16:creationId xmlns:a16="http://schemas.microsoft.com/office/drawing/2014/main" id="{4B8DBC83-8EB5-42FB-9338-FE28697ACE80}"/>
            </a:ext>
          </a:extLst>
        </xdr:cNvPr>
        <xdr:cNvSpPr txBox="1">
          <a:spLocks noChangeArrowheads="1"/>
        </xdr:cNvSpPr>
      </xdr:nvSpPr>
      <xdr:spPr bwMode="auto">
        <a:xfrm>
          <a:off x="12487275" y="15449550"/>
          <a:ext cx="6572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85" name="Text Box 2873">
          <a:extLst>
            <a:ext uri="{FF2B5EF4-FFF2-40B4-BE49-F238E27FC236}">
              <a16:creationId xmlns:a16="http://schemas.microsoft.com/office/drawing/2014/main" id="{822E6817-0D5D-4D63-B340-C1D450704D60}"/>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86" name="Text Box 2873">
          <a:extLst>
            <a:ext uri="{FF2B5EF4-FFF2-40B4-BE49-F238E27FC236}">
              <a16:creationId xmlns:a16="http://schemas.microsoft.com/office/drawing/2014/main" id="{2ADE054C-1141-4AFF-BA38-FA098CAAFCA1}"/>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87" name="Text Box 2873">
          <a:extLst>
            <a:ext uri="{FF2B5EF4-FFF2-40B4-BE49-F238E27FC236}">
              <a16:creationId xmlns:a16="http://schemas.microsoft.com/office/drawing/2014/main" id="{DACC0F60-B3A8-421D-846E-46B34873115E}"/>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88" name="Text Box 2873">
          <a:extLst>
            <a:ext uri="{FF2B5EF4-FFF2-40B4-BE49-F238E27FC236}">
              <a16:creationId xmlns:a16="http://schemas.microsoft.com/office/drawing/2014/main" id="{A04C7D6F-5CF3-4612-AA7C-817FBF9C9FEC}"/>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89" name="Text Box 2873">
          <a:extLst>
            <a:ext uri="{FF2B5EF4-FFF2-40B4-BE49-F238E27FC236}">
              <a16:creationId xmlns:a16="http://schemas.microsoft.com/office/drawing/2014/main" id="{1698315A-6C80-46A0-BFE5-05F620FFD283}"/>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90" name="Text Box 2873">
          <a:extLst>
            <a:ext uri="{FF2B5EF4-FFF2-40B4-BE49-F238E27FC236}">
              <a16:creationId xmlns:a16="http://schemas.microsoft.com/office/drawing/2014/main" id="{D70CF7A1-7F6D-4151-9F72-2FB0E4C6474A}"/>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91" name="Text Box 2873">
          <a:extLst>
            <a:ext uri="{FF2B5EF4-FFF2-40B4-BE49-F238E27FC236}">
              <a16:creationId xmlns:a16="http://schemas.microsoft.com/office/drawing/2014/main" id="{44263EF5-1D6C-4A02-BAE7-9C40AF74B7CE}"/>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92" name="Text Box 2873">
          <a:extLst>
            <a:ext uri="{FF2B5EF4-FFF2-40B4-BE49-F238E27FC236}">
              <a16:creationId xmlns:a16="http://schemas.microsoft.com/office/drawing/2014/main" id="{3F126938-7A01-49F5-B7E7-18763CE595AC}"/>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93" name="Text Box 2873">
          <a:extLst>
            <a:ext uri="{FF2B5EF4-FFF2-40B4-BE49-F238E27FC236}">
              <a16:creationId xmlns:a16="http://schemas.microsoft.com/office/drawing/2014/main" id="{00BA1273-B473-49E2-89C9-5AC0F540DA66}"/>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94" name="Text Box 2873">
          <a:extLst>
            <a:ext uri="{FF2B5EF4-FFF2-40B4-BE49-F238E27FC236}">
              <a16:creationId xmlns:a16="http://schemas.microsoft.com/office/drawing/2014/main" id="{A62F3B95-D0C9-4DF6-9568-1BA44B758689}"/>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95" name="Text Box 2873">
          <a:extLst>
            <a:ext uri="{FF2B5EF4-FFF2-40B4-BE49-F238E27FC236}">
              <a16:creationId xmlns:a16="http://schemas.microsoft.com/office/drawing/2014/main" id="{3B07FD3A-2CF1-4C50-A53B-F4911D9D68E7}"/>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96" name="Text Box 2873">
          <a:extLst>
            <a:ext uri="{FF2B5EF4-FFF2-40B4-BE49-F238E27FC236}">
              <a16:creationId xmlns:a16="http://schemas.microsoft.com/office/drawing/2014/main" id="{90D71F61-4F7D-41B2-B6CD-B210988F7963}"/>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19050</xdr:rowOff>
    </xdr:to>
    <xdr:sp macro="" textlink="">
      <xdr:nvSpPr>
        <xdr:cNvPr id="97" name="Text Box 2873">
          <a:extLst>
            <a:ext uri="{FF2B5EF4-FFF2-40B4-BE49-F238E27FC236}">
              <a16:creationId xmlns:a16="http://schemas.microsoft.com/office/drawing/2014/main" id="{AD7DE07E-4976-4573-808C-FF6E82D4E70B}"/>
            </a:ext>
          </a:extLst>
        </xdr:cNvPr>
        <xdr:cNvSpPr txBox="1">
          <a:spLocks noChangeArrowheads="1"/>
        </xdr:cNvSpPr>
      </xdr:nvSpPr>
      <xdr:spPr bwMode="auto">
        <a:xfrm>
          <a:off x="12487275" y="15449550"/>
          <a:ext cx="6572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98" name="Text Box 2873">
          <a:extLst>
            <a:ext uri="{FF2B5EF4-FFF2-40B4-BE49-F238E27FC236}">
              <a16:creationId xmlns:a16="http://schemas.microsoft.com/office/drawing/2014/main" id="{B75803CD-CA5E-4780-A1B9-D49F7547472E}"/>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99" name="Text Box 2873">
          <a:extLst>
            <a:ext uri="{FF2B5EF4-FFF2-40B4-BE49-F238E27FC236}">
              <a16:creationId xmlns:a16="http://schemas.microsoft.com/office/drawing/2014/main" id="{3D7D9655-7B70-43CF-BB5B-CA2F3BEA04E9}"/>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100" name="Text Box 2873">
          <a:extLst>
            <a:ext uri="{FF2B5EF4-FFF2-40B4-BE49-F238E27FC236}">
              <a16:creationId xmlns:a16="http://schemas.microsoft.com/office/drawing/2014/main" id="{5C129075-6476-4D10-A8A0-B37607AA5C24}"/>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101" name="Text Box 2873">
          <a:extLst>
            <a:ext uri="{FF2B5EF4-FFF2-40B4-BE49-F238E27FC236}">
              <a16:creationId xmlns:a16="http://schemas.microsoft.com/office/drawing/2014/main" id="{516DBFB5-393A-4160-B80B-3A89E5E506E0}"/>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02" name="Text Box 2873">
          <a:extLst>
            <a:ext uri="{FF2B5EF4-FFF2-40B4-BE49-F238E27FC236}">
              <a16:creationId xmlns:a16="http://schemas.microsoft.com/office/drawing/2014/main" id="{8E32E52A-C48C-47E8-895D-FD67E74B7D38}"/>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103" name="Text Box 2873">
          <a:extLst>
            <a:ext uri="{FF2B5EF4-FFF2-40B4-BE49-F238E27FC236}">
              <a16:creationId xmlns:a16="http://schemas.microsoft.com/office/drawing/2014/main" id="{CEF3B7FC-BF14-45E1-935D-78BA07C190BD}"/>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04" name="Text Box 2873">
          <a:extLst>
            <a:ext uri="{FF2B5EF4-FFF2-40B4-BE49-F238E27FC236}">
              <a16:creationId xmlns:a16="http://schemas.microsoft.com/office/drawing/2014/main" id="{5F374DEE-760E-46EE-B9D7-9FF8EC984E4F}"/>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05" name="Text Box 2873">
          <a:extLst>
            <a:ext uri="{FF2B5EF4-FFF2-40B4-BE49-F238E27FC236}">
              <a16:creationId xmlns:a16="http://schemas.microsoft.com/office/drawing/2014/main" id="{D39250BE-BFAE-4319-BBB7-2315A8A6C4BD}"/>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06" name="Text Box 2873">
          <a:extLst>
            <a:ext uri="{FF2B5EF4-FFF2-40B4-BE49-F238E27FC236}">
              <a16:creationId xmlns:a16="http://schemas.microsoft.com/office/drawing/2014/main" id="{F1F75800-9153-4C8D-934D-FCC0A7A5210F}"/>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107" name="Text Box 2873">
          <a:extLst>
            <a:ext uri="{FF2B5EF4-FFF2-40B4-BE49-F238E27FC236}">
              <a16:creationId xmlns:a16="http://schemas.microsoft.com/office/drawing/2014/main" id="{7246DFA2-1AC4-4946-9A86-FBBE4D558B31}"/>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108" name="Text Box 2873">
          <a:extLst>
            <a:ext uri="{FF2B5EF4-FFF2-40B4-BE49-F238E27FC236}">
              <a16:creationId xmlns:a16="http://schemas.microsoft.com/office/drawing/2014/main" id="{30A01787-3930-4665-9AEA-42B790A4A920}"/>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109" name="Text Box 2873">
          <a:extLst>
            <a:ext uri="{FF2B5EF4-FFF2-40B4-BE49-F238E27FC236}">
              <a16:creationId xmlns:a16="http://schemas.microsoft.com/office/drawing/2014/main" id="{C799ACFE-2107-45E8-84D0-51CD1C995C0A}"/>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19050</xdr:rowOff>
    </xdr:to>
    <xdr:sp macro="" textlink="">
      <xdr:nvSpPr>
        <xdr:cNvPr id="110" name="Text Box 2873">
          <a:extLst>
            <a:ext uri="{FF2B5EF4-FFF2-40B4-BE49-F238E27FC236}">
              <a16:creationId xmlns:a16="http://schemas.microsoft.com/office/drawing/2014/main" id="{EDBE4E29-CB8B-4E9B-A8C3-62D2A14EB07F}"/>
            </a:ext>
          </a:extLst>
        </xdr:cNvPr>
        <xdr:cNvSpPr txBox="1">
          <a:spLocks noChangeArrowheads="1"/>
        </xdr:cNvSpPr>
      </xdr:nvSpPr>
      <xdr:spPr bwMode="auto">
        <a:xfrm>
          <a:off x="12487275" y="15449550"/>
          <a:ext cx="6572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111" name="Text Box 2873">
          <a:extLst>
            <a:ext uri="{FF2B5EF4-FFF2-40B4-BE49-F238E27FC236}">
              <a16:creationId xmlns:a16="http://schemas.microsoft.com/office/drawing/2014/main" id="{3EE0761E-49AE-4101-B65D-2987A9E3C7AD}"/>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112" name="Text Box 2873">
          <a:extLst>
            <a:ext uri="{FF2B5EF4-FFF2-40B4-BE49-F238E27FC236}">
              <a16:creationId xmlns:a16="http://schemas.microsoft.com/office/drawing/2014/main" id="{146DCC10-E496-4FA4-8688-DD185ED8CA73}"/>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113" name="Text Box 2873">
          <a:extLst>
            <a:ext uri="{FF2B5EF4-FFF2-40B4-BE49-F238E27FC236}">
              <a16:creationId xmlns:a16="http://schemas.microsoft.com/office/drawing/2014/main" id="{7AC24D84-65F8-4723-A302-573778CC0663}"/>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114" name="Text Box 2873">
          <a:extLst>
            <a:ext uri="{FF2B5EF4-FFF2-40B4-BE49-F238E27FC236}">
              <a16:creationId xmlns:a16="http://schemas.microsoft.com/office/drawing/2014/main" id="{08782AC9-EB05-4E90-B38F-49C6F466A547}"/>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15" name="Text Box 2873">
          <a:extLst>
            <a:ext uri="{FF2B5EF4-FFF2-40B4-BE49-F238E27FC236}">
              <a16:creationId xmlns:a16="http://schemas.microsoft.com/office/drawing/2014/main" id="{982C49EB-7BDF-427E-8950-83132E163874}"/>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116" name="Text Box 2873">
          <a:extLst>
            <a:ext uri="{FF2B5EF4-FFF2-40B4-BE49-F238E27FC236}">
              <a16:creationId xmlns:a16="http://schemas.microsoft.com/office/drawing/2014/main" id="{FD5EEF96-A283-4A72-9F84-0327FEEA331C}"/>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17" name="Text Box 2873">
          <a:extLst>
            <a:ext uri="{FF2B5EF4-FFF2-40B4-BE49-F238E27FC236}">
              <a16:creationId xmlns:a16="http://schemas.microsoft.com/office/drawing/2014/main" id="{F7AB5767-840D-4D48-977E-DDAAAB6A4B4C}"/>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18" name="Text Box 2873">
          <a:extLst>
            <a:ext uri="{FF2B5EF4-FFF2-40B4-BE49-F238E27FC236}">
              <a16:creationId xmlns:a16="http://schemas.microsoft.com/office/drawing/2014/main" id="{046B67B5-702B-4E95-827D-D44AF83C711F}"/>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19" name="Text Box 2873">
          <a:extLst>
            <a:ext uri="{FF2B5EF4-FFF2-40B4-BE49-F238E27FC236}">
              <a16:creationId xmlns:a16="http://schemas.microsoft.com/office/drawing/2014/main" id="{A5568E19-E868-476D-A50F-C576878A5AF8}"/>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120" name="Text Box 2873">
          <a:extLst>
            <a:ext uri="{FF2B5EF4-FFF2-40B4-BE49-F238E27FC236}">
              <a16:creationId xmlns:a16="http://schemas.microsoft.com/office/drawing/2014/main" id="{70BDDE73-F457-4C38-97AE-3E7C15DB6E8B}"/>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121" name="Text Box 2873">
          <a:extLst>
            <a:ext uri="{FF2B5EF4-FFF2-40B4-BE49-F238E27FC236}">
              <a16:creationId xmlns:a16="http://schemas.microsoft.com/office/drawing/2014/main" id="{5A5031EC-ADE6-4CFE-9514-68E280912E30}"/>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122" name="Text Box 2873">
          <a:extLst>
            <a:ext uri="{FF2B5EF4-FFF2-40B4-BE49-F238E27FC236}">
              <a16:creationId xmlns:a16="http://schemas.microsoft.com/office/drawing/2014/main" id="{4899035B-A938-4E28-BBD3-2C2C82588417}"/>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19050</xdr:rowOff>
    </xdr:to>
    <xdr:sp macro="" textlink="">
      <xdr:nvSpPr>
        <xdr:cNvPr id="123" name="Text Box 2873">
          <a:extLst>
            <a:ext uri="{FF2B5EF4-FFF2-40B4-BE49-F238E27FC236}">
              <a16:creationId xmlns:a16="http://schemas.microsoft.com/office/drawing/2014/main" id="{43ADAF3B-A436-40DA-9586-72997A262141}"/>
            </a:ext>
          </a:extLst>
        </xdr:cNvPr>
        <xdr:cNvSpPr txBox="1">
          <a:spLocks noChangeArrowheads="1"/>
        </xdr:cNvSpPr>
      </xdr:nvSpPr>
      <xdr:spPr bwMode="auto">
        <a:xfrm>
          <a:off x="12487275" y="15449550"/>
          <a:ext cx="6572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124" name="Text Box 2873">
          <a:extLst>
            <a:ext uri="{FF2B5EF4-FFF2-40B4-BE49-F238E27FC236}">
              <a16:creationId xmlns:a16="http://schemas.microsoft.com/office/drawing/2014/main" id="{B7CD081D-C0A2-43A2-B09B-90D579075D22}"/>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125" name="Text Box 2873">
          <a:extLst>
            <a:ext uri="{FF2B5EF4-FFF2-40B4-BE49-F238E27FC236}">
              <a16:creationId xmlns:a16="http://schemas.microsoft.com/office/drawing/2014/main" id="{A2684C28-6473-451A-BF7C-2FE63E3F7DC7}"/>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126" name="Text Box 2873">
          <a:extLst>
            <a:ext uri="{FF2B5EF4-FFF2-40B4-BE49-F238E27FC236}">
              <a16:creationId xmlns:a16="http://schemas.microsoft.com/office/drawing/2014/main" id="{53E8B5BB-C04A-4AE4-A529-1BB59443478E}"/>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127" name="Text Box 2873">
          <a:extLst>
            <a:ext uri="{FF2B5EF4-FFF2-40B4-BE49-F238E27FC236}">
              <a16:creationId xmlns:a16="http://schemas.microsoft.com/office/drawing/2014/main" id="{5A64E047-BF6C-4A1B-8D34-875067C70AEC}"/>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28" name="Text Box 2873">
          <a:extLst>
            <a:ext uri="{FF2B5EF4-FFF2-40B4-BE49-F238E27FC236}">
              <a16:creationId xmlns:a16="http://schemas.microsoft.com/office/drawing/2014/main" id="{126D29CE-E647-478C-BE23-7CEC42AEB8BF}"/>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129" name="Text Box 2873">
          <a:extLst>
            <a:ext uri="{FF2B5EF4-FFF2-40B4-BE49-F238E27FC236}">
              <a16:creationId xmlns:a16="http://schemas.microsoft.com/office/drawing/2014/main" id="{074B7A5C-E9D8-4C44-9550-EA7A013FF937}"/>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30" name="Text Box 2873">
          <a:extLst>
            <a:ext uri="{FF2B5EF4-FFF2-40B4-BE49-F238E27FC236}">
              <a16:creationId xmlns:a16="http://schemas.microsoft.com/office/drawing/2014/main" id="{296EE600-63B5-47AB-A86F-16A3CA3D686F}"/>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31" name="Text Box 2873">
          <a:extLst>
            <a:ext uri="{FF2B5EF4-FFF2-40B4-BE49-F238E27FC236}">
              <a16:creationId xmlns:a16="http://schemas.microsoft.com/office/drawing/2014/main" id="{8AEE5844-1097-44AE-9B04-8385BBC1BFA7}"/>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32" name="Text Box 2873">
          <a:extLst>
            <a:ext uri="{FF2B5EF4-FFF2-40B4-BE49-F238E27FC236}">
              <a16:creationId xmlns:a16="http://schemas.microsoft.com/office/drawing/2014/main" id="{B43D66CE-D45E-4B77-8E80-FBE53F2F3387}"/>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133" name="Text Box 2873">
          <a:extLst>
            <a:ext uri="{FF2B5EF4-FFF2-40B4-BE49-F238E27FC236}">
              <a16:creationId xmlns:a16="http://schemas.microsoft.com/office/drawing/2014/main" id="{62369EFF-8223-435B-9202-E77150ACED3A}"/>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134" name="Text Box 2873">
          <a:extLst>
            <a:ext uri="{FF2B5EF4-FFF2-40B4-BE49-F238E27FC236}">
              <a16:creationId xmlns:a16="http://schemas.microsoft.com/office/drawing/2014/main" id="{8BBD4528-6EC8-45A8-B51A-51EDE36F8F03}"/>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135" name="Text Box 2873">
          <a:extLst>
            <a:ext uri="{FF2B5EF4-FFF2-40B4-BE49-F238E27FC236}">
              <a16:creationId xmlns:a16="http://schemas.microsoft.com/office/drawing/2014/main" id="{0FF78AC0-3147-40C6-BDCD-FBF62268072C}"/>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19050</xdr:rowOff>
    </xdr:to>
    <xdr:sp macro="" textlink="">
      <xdr:nvSpPr>
        <xdr:cNvPr id="136" name="Text Box 2873">
          <a:extLst>
            <a:ext uri="{FF2B5EF4-FFF2-40B4-BE49-F238E27FC236}">
              <a16:creationId xmlns:a16="http://schemas.microsoft.com/office/drawing/2014/main" id="{5D768A7D-45C9-422C-A599-1DAAE176C1B9}"/>
            </a:ext>
          </a:extLst>
        </xdr:cNvPr>
        <xdr:cNvSpPr txBox="1">
          <a:spLocks noChangeArrowheads="1"/>
        </xdr:cNvSpPr>
      </xdr:nvSpPr>
      <xdr:spPr bwMode="auto">
        <a:xfrm>
          <a:off x="12487275" y="15449550"/>
          <a:ext cx="6572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137" name="Text Box 2873">
          <a:extLst>
            <a:ext uri="{FF2B5EF4-FFF2-40B4-BE49-F238E27FC236}">
              <a16:creationId xmlns:a16="http://schemas.microsoft.com/office/drawing/2014/main" id="{A039A3DE-4665-4680-864B-00382D96558C}"/>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138" name="Text Box 2873">
          <a:extLst>
            <a:ext uri="{FF2B5EF4-FFF2-40B4-BE49-F238E27FC236}">
              <a16:creationId xmlns:a16="http://schemas.microsoft.com/office/drawing/2014/main" id="{6411C798-1CD1-497F-89CD-17049317C494}"/>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19050</xdr:rowOff>
    </xdr:to>
    <xdr:sp macro="" textlink="">
      <xdr:nvSpPr>
        <xdr:cNvPr id="139" name="Text Box 2873">
          <a:extLst>
            <a:ext uri="{FF2B5EF4-FFF2-40B4-BE49-F238E27FC236}">
              <a16:creationId xmlns:a16="http://schemas.microsoft.com/office/drawing/2014/main" id="{33E1028C-186C-4080-9D6D-1FA9B8EBE875}"/>
            </a:ext>
          </a:extLst>
        </xdr:cNvPr>
        <xdr:cNvSpPr txBox="1">
          <a:spLocks noChangeArrowheads="1"/>
        </xdr:cNvSpPr>
      </xdr:nvSpPr>
      <xdr:spPr bwMode="auto">
        <a:xfrm>
          <a:off x="12487275" y="1544955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12</xdr:col>
      <xdr:colOff>47625</xdr:colOff>
      <xdr:row>89</xdr:row>
      <xdr:rowOff>28575</xdr:rowOff>
    </xdr:to>
    <xdr:sp macro="" textlink="">
      <xdr:nvSpPr>
        <xdr:cNvPr id="140" name="Text Box 2873">
          <a:extLst>
            <a:ext uri="{FF2B5EF4-FFF2-40B4-BE49-F238E27FC236}">
              <a16:creationId xmlns:a16="http://schemas.microsoft.com/office/drawing/2014/main" id="{CCFAAE0E-17AE-4736-B16D-41257F059C52}"/>
            </a:ext>
          </a:extLst>
        </xdr:cNvPr>
        <xdr:cNvSpPr txBox="1">
          <a:spLocks noChangeArrowheads="1"/>
        </xdr:cNvSpPr>
      </xdr:nvSpPr>
      <xdr:spPr bwMode="auto">
        <a:xfrm>
          <a:off x="12487275" y="1544955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41" name="Text Box 2873">
          <a:extLst>
            <a:ext uri="{FF2B5EF4-FFF2-40B4-BE49-F238E27FC236}">
              <a16:creationId xmlns:a16="http://schemas.microsoft.com/office/drawing/2014/main" id="{BCBCAEFA-5094-4BE7-94ED-EF8DEA8719AD}"/>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28575</xdr:rowOff>
    </xdr:to>
    <xdr:sp macro="" textlink="">
      <xdr:nvSpPr>
        <xdr:cNvPr id="142" name="Text Box 2873">
          <a:extLst>
            <a:ext uri="{FF2B5EF4-FFF2-40B4-BE49-F238E27FC236}">
              <a16:creationId xmlns:a16="http://schemas.microsoft.com/office/drawing/2014/main" id="{0A9218E7-DE29-4951-B4EA-D4E83CE8D2FD}"/>
            </a:ext>
          </a:extLst>
        </xdr:cNvPr>
        <xdr:cNvSpPr txBox="1">
          <a:spLocks noChangeArrowheads="1"/>
        </xdr:cNvSpPr>
      </xdr:nvSpPr>
      <xdr:spPr bwMode="auto">
        <a:xfrm>
          <a:off x="12487275" y="154495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88</xdr:row>
      <xdr:rowOff>0</xdr:rowOff>
    </xdr:from>
    <xdr:to>
      <xdr:col>11</xdr:col>
      <xdr:colOff>152400</xdr:colOff>
      <xdr:row>89</xdr:row>
      <xdr:rowOff>38100</xdr:rowOff>
    </xdr:to>
    <xdr:sp macro="" textlink="">
      <xdr:nvSpPr>
        <xdr:cNvPr id="143" name="Text Box 2873">
          <a:extLst>
            <a:ext uri="{FF2B5EF4-FFF2-40B4-BE49-F238E27FC236}">
              <a16:creationId xmlns:a16="http://schemas.microsoft.com/office/drawing/2014/main" id="{CDCF7B00-AB18-487F-8F99-6BAF1B404E82}"/>
            </a:ext>
          </a:extLst>
        </xdr:cNvPr>
        <xdr:cNvSpPr txBox="1">
          <a:spLocks noChangeArrowheads="1"/>
        </xdr:cNvSpPr>
      </xdr:nvSpPr>
      <xdr:spPr bwMode="auto">
        <a:xfrm>
          <a:off x="12639675" y="15449550"/>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0</xdr:colOff>
      <xdr:row>85</xdr:row>
      <xdr:rowOff>0</xdr:rowOff>
    </xdr:to>
    <xdr:sp macro="" textlink="">
      <xdr:nvSpPr>
        <xdr:cNvPr id="144" name="Text Box 2873">
          <a:extLst>
            <a:ext uri="{FF2B5EF4-FFF2-40B4-BE49-F238E27FC236}">
              <a16:creationId xmlns:a16="http://schemas.microsoft.com/office/drawing/2014/main" id="{BA7FD5BE-F5A4-499C-BFFA-6D60D20D5340}"/>
            </a:ext>
          </a:extLst>
        </xdr:cNvPr>
        <xdr:cNvSpPr txBox="1">
          <a:spLocks noChangeArrowheads="1"/>
        </xdr:cNvSpPr>
      </xdr:nvSpPr>
      <xdr:spPr bwMode="auto">
        <a:xfrm>
          <a:off x="12487275" y="148209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0</xdr:colOff>
      <xdr:row>85</xdr:row>
      <xdr:rowOff>0</xdr:rowOff>
    </xdr:to>
    <xdr:sp macro="" textlink="">
      <xdr:nvSpPr>
        <xdr:cNvPr id="145" name="Text Box 2873">
          <a:extLst>
            <a:ext uri="{FF2B5EF4-FFF2-40B4-BE49-F238E27FC236}">
              <a16:creationId xmlns:a16="http://schemas.microsoft.com/office/drawing/2014/main" id="{28366647-941F-4C3C-91B8-E8B4CFB97CBD}"/>
            </a:ext>
          </a:extLst>
        </xdr:cNvPr>
        <xdr:cNvSpPr txBox="1">
          <a:spLocks noChangeArrowheads="1"/>
        </xdr:cNvSpPr>
      </xdr:nvSpPr>
      <xdr:spPr bwMode="auto">
        <a:xfrm>
          <a:off x="12487275" y="148209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47625</xdr:colOff>
      <xdr:row>85</xdr:row>
      <xdr:rowOff>0</xdr:rowOff>
    </xdr:to>
    <xdr:sp macro="" textlink="">
      <xdr:nvSpPr>
        <xdr:cNvPr id="146" name="Text Box 2873">
          <a:extLst>
            <a:ext uri="{FF2B5EF4-FFF2-40B4-BE49-F238E27FC236}">
              <a16:creationId xmlns:a16="http://schemas.microsoft.com/office/drawing/2014/main" id="{461D53BA-9CDE-42CA-86B1-8F54108A12FA}"/>
            </a:ext>
          </a:extLst>
        </xdr:cNvPr>
        <xdr:cNvSpPr txBox="1">
          <a:spLocks noChangeArrowheads="1"/>
        </xdr:cNvSpPr>
      </xdr:nvSpPr>
      <xdr:spPr bwMode="auto">
        <a:xfrm>
          <a:off x="12487275" y="1482090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47625</xdr:colOff>
      <xdr:row>85</xdr:row>
      <xdr:rowOff>0</xdr:rowOff>
    </xdr:to>
    <xdr:sp macro="" textlink="">
      <xdr:nvSpPr>
        <xdr:cNvPr id="147" name="Text Box 2873">
          <a:extLst>
            <a:ext uri="{FF2B5EF4-FFF2-40B4-BE49-F238E27FC236}">
              <a16:creationId xmlns:a16="http://schemas.microsoft.com/office/drawing/2014/main" id="{2DC5D6E1-5480-41E0-9AD7-73DF44FD1A42}"/>
            </a:ext>
          </a:extLst>
        </xdr:cNvPr>
        <xdr:cNvSpPr txBox="1">
          <a:spLocks noChangeArrowheads="1"/>
        </xdr:cNvSpPr>
      </xdr:nvSpPr>
      <xdr:spPr bwMode="auto">
        <a:xfrm>
          <a:off x="12487275" y="1482090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0</xdr:colOff>
      <xdr:row>85</xdr:row>
      <xdr:rowOff>0</xdr:rowOff>
    </xdr:to>
    <xdr:sp macro="" textlink="">
      <xdr:nvSpPr>
        <xdr:cNvPr id="148" name="Text Box 2873">
          <a:extLst>
            <a:ext uri="{FF2B5EF4-FFF2-40B4-BE49-F238E27FC236}">
              <a16:creationId xmlns:a16="http://schemas.microsoft.com/office/drawing/2014/main" id="{A763C1D8-9817-4925-863B-EFABD686A37F}"/>
            </a:ext>
          </a:extLst>
        </xdr:cNvPr>
        <xdr:cNvSpPr txBox="1">
          <a:spLocks noChangeArrowheads="1"/>
        </xdr:cNvSpPr>
      </xdr:nvSpPr>
      <xdr:spPr bwMode="auto">
        <a:xfrm>
          <a:off x="12487275" y="148209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0</xdr:colOff>
      <xdr:row>85</xdr:row>
      <xdr:rowOff>0</xdr:rowOff>
    </xdr:to>
    <xdr:sp macro="" textlink="">
      <xdr:nvSpPr>
        <xdr:cNvPr id="149" name="Text Box 2873">
          <a:extLst>
            <a:ext uri="{FF2B5EF4-FFF2-40B4-BE49-F238E27FC236}">
              <a16:creationId xmlns:a16="http://schemas.microsoft.com/office/drawing/2014/main" id="{A053071A-0A6D-4307-B9EF-199C0ECBA405}"/>
            </a:ext>
          </a:extLst>
        </xdr:cNvPr>
        <xdr:cNvSpPr txBox="1">
          <a:spLocks noChangeArrowheads="1"/>
        </xdr:cNvSpPr>
      </xdr:nvSpPr>
      <xdr:spPr bwMode="auto">
        <a:xfrm>
          <a:off x="12487275" y="148209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47625</xdr:colOff>
      <xdr:row>85</xdr:row>
      <xdr:rowOff>0</xdr:rowOff>
    </xdr:to>
    <xdr:sp macro="" textlink="">
      <xdr:nvSpPr>
        <xdr:cNvPr id="150" name="Text Box 2873">
          <a:extLst>
            <a:ext uri="{FF2B5EF4-FFF2-40B4-BE49-F238E27FC236}">
              <a16:creationId xmlns:a16="http://schemas.microsoft.com/office/drawing/2014/main" id="{393D3F2D-B51A-4F7E-ADE9-606FB61C9525}"/>
            </a:ext>
          </a:extLst>
        </xdr:cNvPr>
        <xdr:cNvSpPr txBox="1">
          <a:spLocks noChangeArrowheads="1"/>
        </xdr:cNvSpPr>
      </xdr:nvSpPr>
      <xdr:spPr bwMode="auto">
        <a:xfrm>
          <a:off x="12487275" y="1482090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47625</xdr:colOff>
      <xdr:row>85</xdr:row>
      <xdr:rowOff>0</xdr:rowOff>
    </xdr:to>
    <xdr:sp macro="" textlink="">
      <xdr:nvSpPr>
        <xdr:cNvPr id="151" name="Text Box 2873">
          <a:extLst>
            <a:ext uri="{FF2B5EF4-FFF2-40B4-BE49-F238E27FC236}">
              <a16:creationId xmlns:a16="http://schemas.microsoft.com/office/drawing/2014/main" id="{62D9350D-260E-47B9-9041-77CD782CB0AE}"/>
            </a:ext>
          </a:extLst>
        </xdr:cNvPr>
        <xdr:cNvSpPr txBox="1">
          <a:spLocks noChangeArrowheads="1"/>
        </xdr:cNvSpPr>
      </xdr:nvSpPr>
      <xdr:spPr bwMode="auto">
        <a:xfrm>
          <a:off x="12487275" y="1482090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0</xdr:colOff>
      <xdr:row>85</xdr:row>
      <xdr:rowOff>0</xdr:rowOff>
    </xdr:to>
    <xdr:sp macro="" textlink="">
      <xdr:nvSpPr>
        <xdr:cNvPr id="152" name="Text Box 2873">
          <a:extLst>
            <a:ext uri="{FF2B5EF4-FFF2-40B4-BE49-F238E27FC236}">
              <a16:creationId xmlns:a16="http://schemas.microsoft.com/office/drawing/2014/main" id="{59198197-E10B-4157-BAB5-4BC8BD17324C}"/>
            </a:ext>
          </a:extLst>
        </xdr:cNvPr>
        <xdr:cNvSpPr txBox="1">
          <a:spLocks noChangeArrowheads="1"/>
        </xdr:cNvSpPr>
      </xdr:nvSpPr>
      <xdr:spPr bwMode="auto">
        <a:xfrm>
          <a:off x="12487275" y="148209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0</xdr:colOff>
      <xdr:row>85</xdr:row>
      <xdr:rowOff>0</xdr:rowOff>
    </xdr:to>
    <xdr:sp macro="" textlink="">
      <xdr:nvSpPr>
        <xdr:cNvPr id="153" name="Text Box 2873">
          <a:extLst>
            <a:ext uri="{FF2B5EF4-FFF2-40B4-BE49-F238E27FC236}">
              <a16:creationId xmlns:a16="http://schemas.microsoft.com/office/drawing/2014/main" id="{FBCAD841-ED9C-4EA3-A113-E8399B69FDAA}"/>
            </a:ext>
          </a:extLst>
        </xdr:cNvPr>
        <xdr:cNvSpPr txBox="1">
          <a:spLocks noChangeArrowheads="1"/>
        </xdr:cNvSpPr>
      </xdr:nvSpPr>
      <xdr:spPr bwMode="auto">
        <a:xfrm>
          <a:off x="12487275" y="148209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47625</xdr:colOff>
      <xdr:row>85</xdr:row>
      <xdr:rowOff>0</xdr:rowOff>
    </xdr:to>
    <xdr:sp macro="" textlink="">
      <xdr:nvSpPr>
        <xdr:cNvPr id="154" name="Text Box 2873">
          <a:extLst>
            <a:ext uri="{FF2B5EF4-FFF2-40B4-BE49-F238E27FC236}">
              <a16:creationId xmlns:a16="http://schemas.microsoft.com/office/drawing/2014/main" id="{C605B510-356E-4FCE-8329-5976766C5485}"/>
            </a:ext>
          </a:extLst>
        </xdr:cNvPr>
        <xdr:cNvSpPr txBox="1">
          <a:spLocks noChangeArrowheads="1"/>
        </xdr:cNvSpPr>
      </xdr:nvSpPr>
      <xdr:spPr bwMode="auto">
        <a:xfrm>
          <a:off x="12487275" y="1482090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47625</xdr:colOff>
      <xdr:row>85</xdr:row>
      <xdr:rowOff>0</xdr:rowOff>
    </xdr:to>
    <xdr:sp macro="" textlink="">
      <xdr:nvSpPr>
        <xdr:cNvPr id="155" name="Text Box 2873">
          <a:extLst>
            <a:ext uri="{FF2B5EF4-FFF2-40B4-BE49-F238E27FC236}">
              <a16:creationId xmlns:a16="http://schemas.microsoft.com/office/drawing/2014/main" id="{7E384261-52B0-4338-9573-71991855C43E}"/>
            </a:ext>
          </a:extLst>
        </xdr:cNvPr>
        <xdr:cNvSpPr txBox="1">
          <a:spLocks noChangeArrowheads="1"/>
        </xdr:cNvSpPr>
      </xdr:nvSpPr>
      <xdr:spPr bwMode="auto">
        <a:xfrm>
          <a:off x="12487275" y="1482090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0</xdr:colOff>
      <xdr:row>85</xdr:row>
      <xdr:rowOff>0</xdr:rowOff>
    </xdr:to>
    <xdr:sp macro="" textlink="">
      <xdr:nvSpPr>
        <xdr:cNvPr id="156" name="Text Box 2873">
          <a:extLst>
            <a:ext uri="{FF2B5EF4-FFF2-40B4-BE49-F238E27FC236}">
              <a16:creationId xmlns:a16="http://schemas.microsoft.com/office/drawing/2014/main" id="{D6C105B7-AFAF-4D32-AA87-10551852089E}"/>
            </a:ext>
          </a:extLst>
        </xdr:cNvPr>
        <xdr:cNvSpPr txBox="1">
          <a:spLocks noChangeArrowheads="1"/>
        </xdr:cNvSpPr>
      </xdr:nvSpPr>
      <xdr:spPr bwMode="auto">
        <a:xfrm>
          <a:off x="12487275" y="148209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0</xdr:colOff>
      <xdr:row>85</xdr:row>
      <xdr:rowOff>0</xdr:rowOff>
    </xdr:to>
    <xdr:sp macro="" textlink="">
      <xdr:nvSpPr>
        <xdr:cNvPr id="157" name="Text Box 2873">
          <a:extLst>
            <a:ext uri="{FF2B5EF4-FFF2-40B4-BE49-F238E27FC236}">
              <a16:creationId xmlns:a16="http://schemas.microsoft.com/office/drawing/2014/main" id="{2A8F606C-B1EF-4A88-9C16-C7E899BC2433}"/>
            </a:ext>
          </a:extLst>
        </xdr:cNvPr>
        <xdr:cNvSpPr txBox="1">
          <a:spLocks noChangeArrowheads="1"/>
        </xdr:cNvSpPr>
      </xdr:nvSpPr>
      <xdr:spPr bwMode="auto">
        <a:xfrm>
          <a:off x="12487275" y="148209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47625</xdr:colOff>
      <xdr:row>85</xdr:row>
      <xdr:rowOff>0</xdr:rowOff>
    </xdr:to>
    <xdr:sp macro="" textlink="">
      <xdr:nvSpPr>
        <xdr:cNvPr id="158" name="Text Box 2873">
          <a:extLst>
            <a:ext uri="{FF2B5EF4-FFF2-40B4-BE49-F238E27FC236}">
              <a16:creationId xmlns:a16="http://schemas.microsoft.com/office/drawing/2014/main" id="{C8563D89-C493-423C-B8B4-F0696EABEEAE}"/>
            </a:ext>
          </a:extLst>
        </xdr:cNvPr>
        <xdr:cNvSpPr txBox="1">
          <a:spLocks noChangeArrowheads="1"/>
        </xdr:cNvSpPr>
      </xdr:nvSpPr>
      <xdr:spPr bwMode="auto">
        <a:xfrm>
          <a:off x="12487275" y="1482090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47625</xdr:colOff>
      <xdr:row>85</xdr:row>
      <xdr:rowOff>0</xdr:rowOff>
    </xdr:to>
    <xdr:sp macro="" textlink="">
      <xdr:nvSpPr>
        <xdr:cNvPr id="159" name="Text Box 2873">
          <a:extLst>
            <a:ext uri="{FF2B5EF4-FFF2-40B4-BE49-F238E27FC236}">
              <a16:creationId xmlns:a16="http://schemas.microsoft.com/office/drawing/2014/main" id="{7B4FFCA4-5A93-4A3E-A697-97B2F4A350EE}"/>
            </a:ext>
          </a:extLst>
        </xdr:cNvPr>
        <xdr:cNvSpPr txBox="1">
          <a:spLocks noChangeArrowheads="1"/>
        </xdr:cNvSpPr>
      </xdr:nvSpPr>
      <xdr:spPr bwMode="auto">
        <a:xfrm>
          <a:off x="12487275" y="1482090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0</xdr:colOff>
      <xdr:row>85</xdr:row>
      <xdr:rowOff>0</xdr:rowOff>
    </xdr:to>
    <xdr:sp macro="" textlink="">
      <xdr:nvSpPr>
        <xdr:cNvPr id="160" name="Text Box 2873">
          <a:extLst>
            <a:ext uri="{FF2B5EF4-FFF2-40B4-BE49-F238E27FC236}">
              <a16:creationId xmlns:a16="http://schemas.microsoft.com/office/drawing/2014/main" id="{4B3E1FD2-56CB-4299-979C-06215B9846DB}"/>
            </a:ext>
          </a:extLst>
        </xdr:cNvPr>
        <xdr:cNvSpPr txBox="1">
          <a:spLocks noChangeArrowheads="1"/>
        </xdr:cNvSpPr>
      </xdr:nvSpPr>
      <xdr:spPr bwMode="auto">
        <a:xfrm>
          <a:off x="12487275" y="148209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0</xdr:colOff>
      <xdr:row>85</xdr:row>
      <xdr:rowOff>0</xdr:rowOff>
    </xdr:to>
    <xdr:sp macro="" textlink="">
      <xdr:nvSpPr>
        <xdr:cNvPr id="161" name="Text Box 2873">
          <a:extLst>
            <a:ext uri="{FF2B5EF4-FFF2-40B4-BE49-F238E27FC236}">
              <a16:creationId xmlns:a16="http://schemas.microsoft.com/office/drawing/2014/main" id="{32610FF0-4380-4776-AABB-68E73D4A780D}"/>
            </a:ext>
          </a:extLst>
        </xdr:cNvPr>
        <xdr:cNvSpPr txBox="1">
          <a:spLocks noChangeArrowheads="1"/>
        </xdr:cNvSpPr>
      </xdr:nvSpPr>
      <xdr:spPr bwMode="auto">
        <a:xfrm>
          <a:off x="12487275" y="148209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47625</xdr:colOff>
      <xdr:row>85</xdr:row>
      <xdr:rowOff>0</xdr:rowOff>
    </xdr:to>
    <xdr:sp macro="" textlink="">
      <xdr:nvSpPr>
        <xdr:cNvPr id="162" name="Text Box 2873">
          <a:extLst>
            <a:ext uri="{FF2B5EF4-FFF2-40B4-BE49-F238E27FC236}">
              <a16:creationId xmlns:a16="http://schemas.microsoft.com/office/drawing/2014/main" id="{56399E84-8BE0-4ED0-B286-3F5D3026FFF3}"/>
            </a:ext>
          </a:extLst>
        </xdr:cNvPr>
        <xdr:cNvSpPr txBox="1">
          <a:spLocks noChangeArrowheads="1"/>
        </xdr:cNvSpPr>
      </xdr:nvSpPr>
      <xdr:spPr bwMode="auto">
        <a:xfrm>
          <a:off x="12487275" y="1482090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84</xdr:row>
      <xdr:rowOff>0</xdr:rowOff>
    </xdr:from>
    <xdr:to>
      <xdr:col>11</xdr:col>
      <xdr:colOff>47625</xdr:colOff>
      <xdr:row>85</xdr:row>
      <xdr:rowOff>0</xdr:rowOff>
    </xdr:to>
    <xdr:sp macro="" textlink="">
      <xdr:nvSpPr>
        <xdr:cNvPr id="163" name="Text Box 2873">
          <a:extLst>
            <a:ext uri="{FF2B5EF4-FFF2-40B4-BE49-F238E27FC236}">
              <a16:creationId xmlns:a16="http://schemas.microsoft.com/office/drawing/2014/main" id="{F77D7824-8B73-41E2-AC04-8AC889478BCB}"/>
            </a:ext>
          </a:extLst>
        </xdr:cNvPr>
        <xdr:cNvSpPr txBox="1">
          <a:spLocks noChangeArrowheads="1"/>
        </xdr:cNvSpPr>
      </xdr:nvSpPr>
      <xdr:spPr bwMode="auto">
        <a:xfrm>
          <a:off x="12487275" y="1482090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164" name="Text Box 2873">
          <a:extLst>
            <a:ext uri="{FF2B5EF4-FFF2-40B4-BE49-F238E27FC236}">
              <a16:creationId xmlns:a16="http://schemas.microsoft.com/office/drawing/2014/main" id="{1E8B85D9-0700-42B5-BAE6-D14B722D9C08}"/>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165" name="Text Box 2873">
          <a:extLst>
            <a:ext uri="{FF2B5EF4-FFF2-40B4-BE49-F238E27FC236}">
              <a16:creationId xmlns:a16="http://schemas.microsoft.com/office/drawing/2014/main" id="{1BC32C88-9833-4C17-B820-E6BD0CE3A49F}"/>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47625</xdr:colOff>
      <xdr:row>89</xdr:row>
      <xdr:rowOff>9525</xdr:rowOff>
    </xdr:to>
    <xdr:sp macro="" textlink="">
      <xdr:nvSpPr>
        <xdr:cNvPr id="166" name="Text Box 2873">
          <a:extLst>
            <a:ext uri="{FF2B5EF4-FFF2-40B4-BE49-F238E27FC236}">
              <a16:creationId xmlns:a16="http://schemas.microsoft.com/office/drawing/2014/main" id="{E3B2222B-0EA4-4633-B501-955B042CCE69}"/>
            </a:ext>
          </a:extLst>
        </xdr:cNvPr>
        <xdr:cNvSpPr txBox="1">
          <a:spLocks noChangeArrowheads="1"/>
        </xdr:cNvSpPr>
      </xdr:nvSpPr>
      <xdr:spPr bwMode="auto">
        <a:xfrm>
          <a:off x="12487275" y="1544955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47625</xdr:colOff>
      <xdr:row>89</xdr:row>
      <xdr:rowOff>9525</xdr:rowOff>
    </xdr:to>
    <xdr:sp macro="" textlink="">
      <xdr:nvSpPr>
        <xdr:cNvPr id="167" name="Text Box 2873">
          <a:extLst>
            <a:ext uri="{FF2B5EF4-FFF2-40B4-BE49-F238E27FC236}">
              <a16:creationId xmlns:a16="http://schemas.microsoft.com/office/drawing/2014/main" id="{C1AE7FA2-77AC-48B8-9156-7C0C6976DB93}"/>
            </a:ext>
          </a:extLst>
        </xdr:cNvPr>
        <xdr:cNvSpPr txBox="1">
          <a:spLocks noChangeArrowheads="1"/>
        </xdr:cNvSpPr>
      </xdr:nvSpPr>
      <xdr:spPr bwMode="auto">
        <a:xfrm>
          <a:off x="12487275" y="1544955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168" name="Text Box 2873">
          <a:extLst>
            <a:ext uri="{FF2B5EF4-FFF2-40B4-BE49-F238E27FC236}">
              <a16:creationId xmlns:a16="http://schemas.microsoft.com/office/drawing/2014/main" id="{CA3D8BC1-7055-48BB-991A-3DEBC89C5157}"/>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0</xdr:colOff>
      <xdr:row>89</xdr:row>
      <xdr:rowOff>9525</xdr:rowOff>
    </xdr:to>
    <xdr:sp macro="" textlink="">
      <xdr:nvSpPr>
        <xdr:cNvPr id="169" name="Text Box 2873">
          <a:extLst>
            <a:ext uri="{FF2B5EF4-FFF2-40B4-BE49-F238E27FC236}">
              <a16:creationId xmlns:a16="http://schemas.microsoft.com/office/drawing/2014/main" id="{060FE105-CD41-4965-90C3-440511CAAF06}"/>
            </a:ext>
          </a:extLst>
        </xdr:cNvPr>
        <xdr:cNvSpPr txBox="1">
          <a:spLocks noChangeArrowheads="1"/>
        </xdr:cNvSpPr>
      </xdr:nvSpPr>
      <xdr:spPr bwMode="auto">
        <a:xfrm>
          <a:off x="12487275" y="1544955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47625</xdr:colOff>
      <xdr:row>89</xdr:row>
      <xdr:rowOff>9525</xdr:rowOff>
    </xdr:to>
    <xdr:sp macro="" textlink="">
      <xdr:nvSpPr>
        <xdr:cNvPr id="170" name="Text Box 2873">
          <a:extLst>
            <a:ext uri="{FF2B5EF4-FFF2-40B4-BE49-F238E27FC236}">
              <a16:creationId xmlns:a16="http://schemas.microsoft.com/office/drawing/2014/main" id="{DBAFD910-327F-4612-BE24-928B71346F79}"/>
            </a:ext>
          </a:extLst>
        </xdr:cNvPr>
        <xdr:cNvSpPr txBox="1">
          <a:spLocks noChangeArrowheads="1"/>
        </xdr:cNvSpPr>
      </xdr:nvSpPr>
      <xdr:spPr bwMode="auto">
        <a:xfrm>
          <a:off x="12487275" y="1544955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88</xdr:row>
      <xdr:rowOff>0</xdr:rowOff>
    </xdr:from>
    <xdr:to>
      <xdr:col>11</xdr:col>
      <xdr:colOff>47625</xdr:colOff>
      <xdr:row>89</xdr:row>
      <xdr:rowOff>9525</xdr:rowOff>
    </xdr:to>
    <xdr:sp macro="" textlink="">
      <xdr:nvSpPr>
        <xdr:cNvPr id="171" name="Text Box 2873">
          <a:extLst>
            <a:ext uri="{FF2B5EF4-FFF2-40B4-BE49-F238E27FC236}">
              <a16:creationId xmlns:a16="http://schemas.microsoft.com/office/drawing/2014/main" id="{C45A3D7A-C09E-4EA3-AADD-C1EF7634E86C}"/>
            </a:ext>
          </a:extLst>
        </xdr:cNvPr>
        <xdr:cNvSpPr txBox="1">
          <a:spLocks noChangeArrowheads="1"/>
        </xdr:cNvSpPr>
      </xdr:nvSpPr>
      <xdr:spPr bwMode="auto">
        <a:xfrm>
          <a:off x="12487275" y="15449550"/>
          <a:ext cx="476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0</xdr:colOff>
      <xdr:row>81</xdr:row>
      <xdr:rowOff>123825</xdr:rowOff>
    </xdr:to>
    <xdr:sp macro="" textlink="">
      <xdr:nvSpPr>
        <xdr:cNvPr id="172" name="Text Box 2873">
          <a:extLst>
            <a:ext uri="{FF2B5EF4-FFF2-40B4-BE49-F238E27FC236}">
              <a16:creationId xmlns:a16="http://schemas.microsoft.com/office/drawing/2014/main" id="{93E16A86-76C4-44C5-95D6-3B7CAA06B965}"/>
            </a:ext>
          </a:extLst>
        </xdr:cNvPr>
        <xdr:cNvSpPr txBox="1">
          <a:spLocks noChangeArrowheads="1"/>
        </xdr:cNvSpPr>
      </xdr:nvSpPr>
      <xdr:spPr bwMode="auto">
        <a:xfrm>
          <a:off x="12487275" y="12992100"/>
          <a:ext cx="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0</xdr:colOff>
      <xdr:row>81</xdr:row>
      <xdr:rowOff>123825</xdr:rowOff>
    </xdr:to>
    <xdr:sp macro="" textlink="">
      <xdr:nvSpPr>
        <xdr:cNvPr id="173" name="Text Box 2873">
          <a:extLst>
            <a:ext uri="{FF2B5EF4-FFF2-40B4-BE49-F238E27FC236}">
              <a16:creationId xmlns:a16="http://schemas.microsoft.com/office/drawing/2014/main" id="{B6C18708-CB65-4BC0-8D2E-99E8E654856F}"/>
            </a:ext>
          </a:extLst>
        </xdr:cNvPr>
        <xdr:cNvSpPr txBox="1">
          <a:spLocks noChangeArrowheads="1"/>
        </xdr:cNvSpPr>
      </xdr:nvSpPr>
      <xdr:spPr bwMode="auto">
        <a:xfrm>
          <a:off x="12487275" y="12992100"/>
          <a:ext cx="0"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47625</xdr:colOff>
      <xdr:row>80</xdr:row>
      <xdr:rowOff>142875</xdr:rowOff>
    </xdr:to>
    <xdr:sp macro="" textlink="">
      <xdr:nvSpPr>
        <xdr:cNvPr id="174" name="Text Box 2873">
          <a:extLst>
            <a:ext uri="{FF2B5EF4-FFF2-40B4-BE49-F238E27FC236}">
              <a16:creationId xmlns:a16="http://schemas.microsoft.com/office/drawing/2014/main" id="{C9A9C8D1-58F6-499E-864C-A9C5ECB40073}"/>
            </a:ext>
          </a:extLst>
        </xdr:cNvPr>
        <xdr:cNvSpPr txBox="1">
          <a:spLocks noChangeArrowheads="1"/>
        </xdr:cNvSpPr>
      </xdr:nvSpPr>
      <xdr:spPr bwMode="auto">
        <a:xfrm>
          <a:off x="12487275" y="12992100"/>
          <a:ext cx="476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78</xdr:row>
      <xdr:rowOff>0</xdr:rowOff>
    </xdr:from>
    <xdr:to>
      <xdr:col>11</xdr:col>
      <xdr:colOff>47625</xdr:colOff>
      <xdr:row>80</xdr:row>
      <xdr:rowOff>142875</xdr:rowOff>
    </xdr:to>
    <xdr:sp macro="" textlink="">
      <xdr:nvSpPr>
        <xdr:cNvPr id="175" name="Text Box 2873">
          <a:extLst>
            <a:ext uri="{FF2B5EF4-FFF2-40B4-BE49-F238E27FC236}">
              <a16:creationId xmlns:a16="http://schemas.microsoft.com/office/drawing/2014/main" id="{C539ED9A-BDE6-4159-8873-485FBA2F5F0C}"/>
            </a:ext>
          </a:extLst>
        </xdr:cNvPr>
        <xdr:cNvSpPr txBox="1">
          <a:spLocks noChangeArrowheads="1"/>
        </xdr:cNvSpPr>
      </xdr:nvSpPr>
      <xdr:spPr bwMode="auto">
        <a:xfrm>
          <a:off x="12487275" y="12992100"/>
          <a:ext cx="476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79</xdr:row>
      <xdr:rowOff>0</xdr:rowOff>
    </xdr:from>
    <xdr:to>
      <xdr:col>11</xdr:col>
      <xdr:colOff>0</xdr:colOff>
      <xdr:row>80</xdr:row>
      <xdr:rowOff>9525</xdr:rowOff>
    </xdr:to>
    <xdr:sp macro="" textlink="">
      <xdr:nvSpPr>
        <xdr:cNvPr id="176" name="Text Box 2873">
          <a:extLst>
            <a:ext uri="{FF2B5EF4-FFF2-40B4-BE49-F238E27FC236}">
              <a16:creationId xmlns:a16="http://schemas.microsoft.com/office/drawing/2014/main" id="{460CAA14-FEEF-4547-90B8-7290860D5424}"/>
            </a:ext>
          </a:extLst>
        </xdr:cNvPr>
        <xdr:cNvSpPr txBox="1">
          <a:spLocks noChangeArrowheads="1"/>
        </xdr:cNvSpPr>
      </xdr:nvSpPr>
      <xdr:spPr bwMode="auto">
        <a:xfrm>
          <a:off x="12487275" y="134493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79</xdr:row>
      <xdr:rowOff>0</xdr:rowOff>
    </xdr:from>
    <xdr:to>
      <xdr:col>11</xdr:col>
      <xdr:colOff>0</xdr:colOff>
      <xdr:row>80</xdr:row>
      <xdr:rowOff>9525</xdr:rowOff>
    </xdr:to>
    <xdr:sp macro="" textlink="">
      <xdr:nvSpPr>
        <xdr:cNvPr id="177" name="Text Box 2873">
          <a:extLst>
            <a:ext uri="{FF2B5EF4-FFF2-40B4-BE49-F238E27FC236}">
              <a16:creationId xmlns:a16="http://schemas.microsoft.com/office/drawing/2014/main" id="{626609AE-92ED-4B59-8EBD-AED4708C6493}"/>
            </a:ext>
          </a:extLst>
        </xdr:cNvPr>
        <xdr:cNvSpPr txBox="1">
          <a:spLocks noChangeArrowheads="1"/>
        </xdr:cNvSpPr>
      </xdr:nvSpPr>
      <xdr:spPr bwMode="auto">
        <a:xfrm>
          <a:off x="12487275" y="134493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79</xdr:row>
      <xdr:rowOff>0</xdr:rowOff>
    </xdr:from>
    <xdr:to>
      <xdr:col>11</xdr:col>
      <xdr:colOff>47625</xdr:colOff>
      <xdr:row>80</xdr:row>
      <xdr:rowOff>28575</xdr:rowOff>
    </xdr:to>
    <xdr:sp macro="" textlink="">
      <xdr:nvSpPr>
        <xdr:cNvPr id="178" name="Text Box 2873">
          <a:extLst>
            <a:ext uri="{FF2B5EF4-FFF2-40B4-BE49-F238E27FC236}">
              <a16:creationId xmlns:a16="http://schemas.microsoft.com/office/drawing/2014/main" id="{3EF7EE35-203C-42DE-B510-85837ADF5150}"/>
            </a:ext>
          </a:extLst>
        </xdr:cNvPr>
        <xdr:cNvSpPr txBox="1">
          <a:spLocks noChangeArrowheads="1"/>
        </xdr:cNvSpPr>
      </xdr:nvSpPr>
      <xdr:spPr bwMode="auto">
        <a:xfrm>
          <a:off x="12487275" y="13449300"/>
          <a:ext cx="47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79</xdr:row>
      <xdr:rowOff>0</xdr:rowOff>
    </xdr:from>
    <xdr:to>
      <xdr:col>11</xdr:col>
      <xdr:colOff>47625</xdr:colOff>
      <xdr:row>80</xdr:row>
      <xdr:rowOff>28575</xdr:rowOff>
    </xdr:to>
    <xdr:sp macro="" textlink="">
      <xdr:nvSpPr>
        <xdr:cNvPr id="179" name="Text Box 2873">
          <a:extLst>
            <a:ext uri="{FF2B5EF4-FFF2-40B4-BE49-F238E27FC236}">
              <a16:creationId xmlns:a16="http://schemas.microsoft.com/office/drawing/2014/main" id="{E46CD618-73AA-4550-A0C1-14C0382E78C4}"/>
            </a:ext>
          </a:extLst>
        </xdr:cNvPr>
        <xdr:cNvSpPr txBox="1">
          <a:spLocks noChangeArrowheads="1"/>
        </xdr:cNvSpPr>
      </xdr:nvSpPr>
      <xdr:spPr bwMode="auto">
        <a:xfrm>
          <a:off x="12487275" y="13449300"/>
          <a:ext cx="47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79</xdr:row>
      <xdr:rowOff>0</xdr:rowOff>
    </xdr:from>
    <xdr:to>
      <xdr:col>11</xdr:col>
      <xdr:colOff>47625</xdr:colOff>
      <xdr:row>80</xdr:row>
      <xdr:rowOff>28575</xdr:rowOff>
    </xdr:to>
    <xdr:sp macro="" textlink="">
      <xdr:nvSpPr>
        <xdr:cNvPr id="180" name="Text Box 2873">
          <a:extLst>
            <a:ext uri="{FF2B5EF4-FFF2-40B4-BE49-F238E27FC236}">
              <a16:creationId xmlns:a16="http://schemas.microsoft.com/office/drawing/2014/main" id="{0450806C-4DF6-4836-897F-5CEA555CB1A2}"/>
            </a:ext>
          </a:extLst>
        </xdr:cNvPr>
        <xdr:cNvSpPr txBox="1">
          <a:spLocks noChangeArrowheads="1"/>
        </xdr:cNvSpPr>
      </xdr:nvSpPr>
      <xdr:spPr bwMode="auto">
        <a:xfrm>
          <a:off x="12487275" y="13449300"/>
          <a:ext cx="47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79</xdr:row>
      <xdr:rowOff>0</xdr:rowOff>
    </xdr:from>
    <xdr:to>
      <xdr:col>11</xdr:col>
      <xdr:colOff>0</xdr:colOff>
      <xdr:row>80</xdr:row>
      <xdr:rowOff>9525</xdr:rowOff>
    </xdr:to>
    <xdr:sp macro="" textlink="">
      <xdr:nvSpPr>
        <xdr:cNvPr id="181" name="Text Box 2873">
          <a:extLst>
            <a:ext uri="{FF2B5EF4-FFF2-40B4-BE49-F238E27FC236}">
              <a16:creationId xmlns:a16="http://schemas.microsoft.com/office/drawing/2014/main" id="{F4C89568-E588-4D54-A533-273A9021545B}"/>
            </a:ext>
          </a:extLst>
        </xdr:cNvPr>
        <xdr:cNvSpPr txBox="1">
          <a:spLocks noChangeArrowheads="1"/>
        </xdr:cNvSpPr>
      </xdr:nvSpPr>
      <xdr:spPr bwMode="auto">
        <a:xfrm>
          <a:off x="12487275" y="134493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79</xdr:row>
      <xdr:rowOff>0</xdr:rowOff>
    </xdr:from>
    <xdr:to>
      <xdr:col>11</xdr:col>
      <xdr:colOff>0</xdr:colOff>
      <xdr:row>80</xdr:row>
      <xdr:rowOff>9525</xdr:rowOff>
    </xdr:to>
    <xdr:sp macro="" textlink="">
      <xdr:nvSpPr>
        <xdr:cNvPr id="182" name="Text Box 2873">
          <a:extLst>
            <a:ext uri="{FF2B5EF4-FFF2-40B4-BE49-F238E27FC236}">
              <a16:creationId xmlns:a16="http://schemas.microsoft.com/office/drawing/2014/main" id="{3492C56B-4805-4F96-9DA8-D3DC735D2F4A}"/>
            </a:ext>
          </a:extLst>
        </xdr:cNvPr>
        <xdr:cNvSpPr txBox="1">
          <a:spLocks noChangeArrowheads="1"/>
        </xdr:cNvSpPr>
      </xdr:nvSpPr>
      <xdr:spPr bwMode="auto">
        <a:xfrm>
          <a:off x="12487275" y="134493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79</xdr:row>
      <xdr:rowOff>0</xdr:rowOff>
    </xdr:from>
    <xdr:to>
      <xdr:col>11</xdr:col>
      <xdr:colOff>47625</xdr:colOff>
      <xdr:row>80</xdr:row>
      <xdr:rowOff>28575</xdr:rowOff>
    </xdr:to>
    <xdr:sp macro="" textlink="">
      <xdr:nvSpPr>
        <xdr:cNvPr id="183" name="Text Box 2873">
          <a:extLst>
            <a:ext uri="{FF2B5EF4-FFF2-40B4-BE49-F238E27FC236}">
              <a16:creationId xmlns:a16="http://schemas.microsoft.com/office/drawing/2014/main" id="{9D26AF54-4E5B-4E7F-B194-CB93E85FD0AF}"/>
            </a:ext>
          </a:extLst>
        </xdr:cNvPr>
        <xdr:cNvSpPr txBox="1">
          <a:spLocks noChangeArrowheads="1"/>
        </xdr:cNvSpPr>
      </xdr:nvSpPr>
      <xdr:spPr bwMode="auto">
        <a:xfrm>
          <a:off x="12487275" y="13449300"/>
          <a:ext cx="47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79</xdr:row>
      <xdr:rowOff>0</xdr:rowOff>
    </xdr:from>
    <xdr:to>
      <xdr:col>11</xdr:col>
      <xdr:colOff>47625</xdr:colOff>
      <xdr:row>80</xdr:row>
      <xdr:rowOff>28575</xdr:rowOff>
    </xdr:to>
    <xdr:sp macro="" textlink="">
      <xdr:nvSpPr>
        <xdr:cNvPr id="184" name="Text Box 2873">
          <a:extLst>
            <a:ext uri="{FF2B5EF4-FFF2-40B4-BE49-F238E27FC236}">
              <a16:creationId xmlns:a16="http://schemas.microsoft.com/office/drawing/2014/main" id="{3C86F9D1-90AD-4529-8973-21935915FE90}"/>
            </a:ext>
          </a:extLst>
        </xdr:cNvPr>
        <xdr:cNvSpPr txBox="1">
          <a:spLocks noChangeArrowheads="1"/>
        </xdr:cNvSpPr>
      </xdr:nvSpPr>
      <xdr:spPr bwMode="auto">
        <a:xfrm>
          <a:off x="12487275" y="13449300"/>
          <a:ext cx="47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79</xdr:row>
      <xdr:rowOff>0</xdr:rowOff>
    </xdr:from>
    <xdr:to>
      <xdr:col>11</xdr:col>
      <xdr:colOff>47625</xdr:colOff>
      <xdr:row>80</xdr:row>
      <xdr:rowOff>28575</xdr:rowOff>
    </xdr:to>
    <xdr:sp macro="" textlink="">
      <xdr:nvSpPr>
        <xdr:cNvPr id="185" name="Text Box 2873">
          <a:extLst>
            <a:ext uri="{FF2B5EF4-FFF2-40B4-BE49-F238E27FC236}">
              <a16:creationId xmlns:a16="http://schemas.microsoft.com/office/drawing/2014/main" id="{FAA61A44-D21F-4EDA-A564-B826D1DA2841}"/>
            </a:ext>
          </a:extLst>
        </xdr:cNvPr>
        <xdr:cNvSpPr txBox="1">
          <a:spLocks noChangeArrowheads="1"/>
        </xdr:cNvSpPr>
      </xdr:nvSpPr>
      <xdr:spPr bwMode="auto">
        <a:xfrm>
          <a:off x="12487275" y="13449300"/>
          <a:ext cx="47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68</xdr:row>
      <xdr:rowOff>28575</xdr:rowOff>
    </xdr:to>
    <xdr:sp macro="" textlink="">
      <xdr:nvSpPr>
        <xdr:cNvPr id="186" name="Text Box 2873">
          <a:extLst>
            <a:ext uri="{FF2B5EF4-FFF2-40B4-BE49-F238E27FC236}">
              <a16:creationId xmlns:a16="http://schemas.microsoft.com/office/drawing/2014/main" id="{064F4800-FA4C-44E3-BEA2-5701D3C95FFF}"/>
            </a:ext>
          </a:extLst>
        </xdr:cNvPr>
        <xdr:cNvSpPr txBox="1">
          <a:spLocks noChangeArrowheads="1"/>
        </xdr:cNvSpPr>
      </xdr:nvSpPr>
      <xdr:spPr bwMode="auto">
        <a:xfrm>
          <a:off x="126396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68</xdr:row>
      <xdr:rowOff>28575</xdr:rowOff>
    </xdr:to>
    <xdr:sp macro="" textlink="">
      <xdr:nvSpPr>
        <xdr:cNvPr id="187" name="Text Box 2873">
          <a:extLst>
            <a:ext uri="{FF2B5EF4-FFF2-40B4-BE49-F238E27FC236}">
              <a16:creationId xmlns:a16="http://schemas.microsoft.com/office/drawing/2014/main" id="{DF49D1C5-98A0-4C01-A837-68AA86AE2965}"/>
            </a:ext>
          </a:extLst>
        </xdr:cNvPr>
        <xdr:cNvSpPr txBox="1">
          <a:spLocks noChangeArrowheads="1"/>
        </xdr:cNvSpPr>
      </xdr:nvSpPr>
      <xdr:spPr bwMode="auto">
        <a:xfrm>
          <a:off x="126396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28575</xdr:rowOff>
    </xdr:to>
    <xdr:sp macro="" textlink="">
      <xdr:nvSpPr>
        <xdr:cNvPr id="188" name="Text Box 2873">
          <a:extLst>
            <a:ext uri="{FF2B5EF4-FFF2-40B4-BE49-F238E27FC236}">
              <a16:creationId xmlns:a16="http://schemas.microsoft.com/office/drawing/2014/main" id="{3088A539-12C5-4800-9D13-C155C21CE7BA}"/>
            </a:ext>
          </a:extLst>
        </xdr:cNvPr>
        <xdr:cNvSpPr txBox="1">
          <a:spLocks noChangeArrowheads="1"/>
        </xdr:cNvSpPr>
      </xdr:nvSpPr>
      <xdr:spPr bwMode="auto">
        <a:xfrm>
          <a:off x="124872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9525</xdr:rowOff>
    </xdr:to>
    <xdr:sp macro="" textlink="">
      <xdr:nvSpPr>
        <xdr:cNvPr id="189" name="Text Box 2873">
          <a:extLst>
            <a:ext uri="{FF2B5EF4-FFF2-40B4-BE49-F238E27FC236}">
              <a16:creationId xmlns:a16="http://schemas.microsoft.com/office/drawing/2014/main" id="{7B5CA911-95A9-4BD9-ABA5-D53C5436175B}"/>
            </a:ext>
          </a:extLst>
        </xdr:cNvPr>
        <xdr:cNvSpPr txBox="1">
          <a:spLocks noChangeArrowheads="1"/>
        </xdr:cNvSpPr>
      </xdr:nvSpPr>
      <xdr:spPr bwMode="auto">
        <a:xfrm>
          <a:off x="12487275" y="111633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19050</xdr:rowOff>
    </xdr:to>
    <xdr:sp macro="" textlink="">
      <xdr:nvSpPr>
        <xdr:cNvPr id="190" name="Text Box 2873">
          <a:extLst>
            <a:ext uri="{FF2B5EF4-FFF2-40B4-BE49-F238E27FC236}">
              <a16:creationId xmlns:a16="http://schemas.microsoft.com/office/drawing/2014/main" id="{A3250352-9BD9-4D59-BC13-C2F554652589}"/>
            </a:ext>
          </a:extLst>
        </xdr:cNvPr>
        <xdr:cNvSpPr txBox="1">
          <a:spLocks noChangeArrowheads="1"/>
        </xdr:cNvSpPr>
      </xdr:nvSpPr>
      <xdr:spPr bwMode="auto">
        <a:xfrm>
          <a:off x="12487275" y="1116330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68</xdr:row>
      <xdr:rowOff>19050</xdr:rowOff>
    </xdr:to>
    <xdr:sp macro="" textlink="">
      <xdr:nvSpPr>
        <xdr:cNvPr id="191" name="Text Box 2873">
          <a:extLst>
            <a:ext uri="{FF2B5EF4-FFF2-40B4-BE49-F238E27FC236}">
              <a16:creationId xmlns:a16="http://schemas.microsoft.com/office/drawing/2014/main" id="{74E02526-07DC-4A97-9746-103D6ECB9219}"/>
            </a:ext>
          </a:extLst>
        </xdr:cNvPr>
        <xdr:cNvSpPr txBox="1">
          <a:spLocks noChangeArrowheads="1"/>
        </xdr:cNvSpPr>
      </xdr:nvSpPr>
      <xdr:spPr bwMode="auto">
        <a:xfrm>
          <a:off x="12487275" y="11163300"/>
          <a:ext cx="6572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68</xdr:row>
      <xdr:rowOff>28575</xdr:rowOff>
    </xdr:to>
    <xdr:sp macro="" textlink="">
      <xdr:nvSpPr>
        <xdr:cNvPr id="192" name="Text Box 2873">
          <a:extLst>
            <a:ext uri="{FF2B5EF4-FFF2-40B4-BE49-F238E27FC236}">
              <a16:creationId xmlns:a16="http://schemas.microsoft.com/office/drawing/2014/main" id="{2C1DEB41-0ED1-4D48-BB04-BA63B8A92613}"/>
            </a:ext>
          </a:extLst>
        </xdr:cNvPr>
        <xdr:cNvSpPr txBox="1">
          <a:spLocks noChangeArrowheads="1"/>
        </xdr:cNvSpPr>
      </xdr:nvSpPr>
      <xdr:spPr bwMode="auto">
        <a:xfrm>
          <a:off x="12487275" y="1116330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9525</xdr:rowOff>
    </xdr:to>
    <xdr:sp macro="" textlink="">
      <xdr:nvSpPr>
        <xdr:cNvPr id="193" name="Text Box 2873">
          <a:extLst>
            <a:ext uri="{FF2B5EF4-FFF2-40B4-BE49-F238E27FC236}">
              <a16:creationId xmlns:a16="http://schemas.microsoft.com/office/drawing/2014/main" id="{0E439D82-BCE8-4F3D-AED5-82255E55CB4B}"/>
            </a:ext>
          </a:extLst>
        </xdr:cNvPr>
        <xdr:cNvSpPr txBox="1">
          <a:spLocks noChangeArrowheads="1"/>
        </xdr:cNvSpPr>
      </xdr:nvSpPr>
      <xdr:spPr bwMode="auto">
        <a:xfrm>
          <a:off x="12487275" y="111633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19050</xdr:rowOff>
    </xdr:to>
    <xdr:sp macro="" textlink="">
      <xdr:nvSpPr>
        <xdr:cNvPr id="194" name="Text Box 2873">
          <a:extLst>
            <a:ext uri="{FF2B5EF4-FFF2-40B4-BE49-F238E27FC236}">
              <a16:creationId xmlns:a16="http://schemas.microsoft.com/office/drawing/2014/main" id="{DF7744AF-A234-4011-B5E3-5D6EA5A7AE10}"/>
            </a:ext>
          </a:extLst>
        </xdr:cNvPr>
        <xdr:cNvSpPr txBox="1">
          <a:spLocks noChangeArrowheads="1"/>
        </xdr:cNvSpPr>
      </xdr:nvSpPr>
      <xdr:spPr bwMode="auto">
        <a:xfrm>
          <a:off x="12487275" y="1116330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68</xdr:row>
      <xdr:rowOff>28575</xdr:rowOff>
    </xdr:to>
    <xdr:sp macro="" textlink="">
      <xdr:nvSpPr>
        <xdr:cNvPr id="195" name="Text Box 2873">
          <a:extLst>
            <a:ext uri="{FF2B5EF4-FFF2-40B4-BE49-F238E27FC236}">
              <a16:creationId xmlns:a16="http://schemas.microsoft.com/office/drawing/2014/main" id="{DFBDEC95-0999-419F-863A-A002AA728252}"/>
            </a:ext>
          </a:extLst>
        </xdr:cNvPr>
        <xdr:cNvSpPr txBox="1">
          <a:spLocks noChangeArrowheads="1"/>
        </xdr:cNvSpPr>
      </xdr:nvSpPr>
      <xdr:spPr bwMode="auto">
        <a:xfrm>
          <a:off x="12487275" y="1116330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68</xdr:row>
      <xdr:rowOff>28575</xdr:rowOff>
    </xdr:to>
    <xdr:sp macro="" textlink="">
      <xdr:nvSpPr>
        <xdr:cNvPr id="196" name="Text Box 2873">
          <a:extLst>
            <a:ext uri="{FF2B5EF4-FFF2-40B4-BE49-F238E27FC236}">
              <a16:creationId xmlns:a16="http://schemas.microsoft.com/office/drawing/2014/main" id="{E675616C-888D-4130-B5B2-D16A3D23A6EE}"/>
            </a:ext>
          </a:extLst>
        </xdr:cNvPr>
        <xdr:cNvSpPr txBox="1">
          <a:spLocks noChangeArrowheads="1"/>
        </xdr:cNvSpPr>
      </xdr:nvSpPr>
      <xdr:spPr bwMode="auto">
        <a:xfrm>
          <a:off x="126396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28575</xdr:rowOff>
    </xdr:to>
    <xdr:sp macro="" textlink="">
      <xdr:nvSpPr>
        <xdr:cNvPr id="197" name="Text Box 2873">
          <a:extLst>
            <a:ext uri="{FF2B5EF4-FFF2-40B4-BE49-F238E27FC236}">
              <a16:creationId xmlns:a16="http://schemas.microsoft.com/office/drawing/2014/main" id="{767D3FFF-95A0-42F0-928E-66B5227967E7}"/>
            </a:ext>
          </a:extLst>
        </xdr:cNvPr>
        <xdr:cNvSpPr txBox="1">
          <a:spLocks noChangeArrowheads="1"/>
        </xdr:cNvSpPr>
      </xdr:nvSpPr>
      <xdr:spPr bwMode="auto">
        <a:xfrm>
          <a:off x="124872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68</xdr:row>
      <xdr:rowOff>28575</xdr:rowOff>
    </xdr:to>
    <xdr:sp macro="" textlink="">
      <xdr:nvSpPr>
        <xdr:cNvPr id="198" name="Text Box 2873">
          <a:extLst>
            <a:ext uri="{FF2B5EF4-FFF2-40B4-BE49-F238E27FC236}">
              <a16:creationId xmlns:a16="http://schemas.microsoft.com/office/drawing/2014/main" id="{D29A014A-03FA-406B-AF7F-4387C5760FFA}"/>
            </a:ext>
          </a:extLst>
        </xdr:cNvPr>
        <xdr:cNvSpPr txBox="1">
          <a:spLocks noChangeArrowheads="1"/>
        </xdr:cNvSpPr>
      </xdr:nvSpPr>
      <xdr:spPr bwMode="auto">
        <a:xfrm>
          <a:off x="126396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68</xdr:row>
      <xdr:rowOff>28575</xdr:rowOff>
    </xdr:to>
    <xdr:sp macro="" textlink="">
      <xdr:nvSpPr>
        <xdr:cNvPr id="199" name="Text Box 2873">
          <a:extLst>
            <a:ext uri="{FF2B5EF4-FFF2-40B4-BE49-F238E27FC236}">
              <a16:creationId xmlns:a16="http://schemas.microsoft.com/office/drawing/2014/main" id="{7E6D70B4-1536-482B-85EF-CB658FFAEA7E}"/>
            </a:ext>
          </a:extLst>
        </xdr:cNvPr>
        <xdr:cNvSpPr txBox="1">
          <a:spLocks noChangeArrowheads="1"/>
        </xdr:cNvSpPr>
      </xdr:nvSpPr>
      <xdr:spPr bwMode="auto">
        <a:xfrm>
          <a:off x="126396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68</xdr:row>
      <xdr:rowOff>28575</xdr:rowOff>
    </xdr:to>
    <xdr:sp macro="" textlink="">
      <xdr:nvSpPr>
        <xdr:cNvPr id="200" name="Text Box 2873">
          <a:extLst>
            <a:ext uri="{FF2B5EF4-FFF2-40B4-BE49-F238E27FC236}">
              <a16:creationId xmlns:a16="http://schemas.microsoft.com/office/drawing/2014/main" id="{B02914DC-20F1-49C6-88E0-60CF519C1BA3}"/>
            </a:ext>
          </a:extLst>
        </xdr:cNvPr>
        <xdr:cNvSpPr txBox="1">
          <a:spLocks noChangeArrowheads="1"/>
        </xdr:cNvSpPr>
      </xdr:nvSpPr>
      <xdr:spPr bwMode="auto">
        <a:xfrm>
          <a:off x="126396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28575</xdr:rowOff>
    </xdr:to>
    <xdr:sp macro="" textlink="">
      <xdr:nvSpPr>
        <xdr:cNvPr id="201" name="Text Box 2873">
          <a:extLst>
            <a:ext uri="{FF2B5EF4-FFF2-40B4-BE49-F238E27FC236}">
              <a16:creationId xmlns:a16="http://schemas.microsoft.com/office/drawing/2014/main" id="{A1207C7D-D3ED-4EBE-B58D-FCA3A4831355}"/>
            </a:ext>
          </a:extLst>
        </xdr:cNvPr>
        <xdr:cNvSpPr txBox="1">
          <a:spLocks noChangeArrowheads="1"/>
        </xdr:cNvSpPr>
      </xdr:nvSpPr>
      <xdr:spPr bwMode="auto">
        <a:xfrm>
          <a:off x="124872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9525</xdr:rowOff>
    </xdr:to>
    <xdr:sp macro="" textlink="">
      <xdr:nvSpPr>
        <xdr:cNvPr id="202" name="Text Box 2873">
          <a:extLst>
            <a:ext uri="{FF2B5EF4-FFF2-40B4-BE49-F238E27FC236}">
              <a16:creationId xmlns:a16="http://schemas.microsoft.com/office/drawing/2014/main" id="{3CB90B1A-A8C4-4850-9B13-164DD0C64840}"/>
            </a:ext>
          </a:extLst>
        </xdr:cNvPr>
        <xdr:cNvSpPr txBox="1">
          <a:spLocks noChangeArrowheads="1"/>
        </xdr:cNvSpPr>
      </xdr:nvSpPr>
      <xdr:spPr bwMode="auto">
        <a:xfrm>
          <a:off x="12487275" y="111633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19050</xdr:rowOff>
    </xdr:to>
    <xdr:sp macro="" textlink="">
      <xdr:nvSpPr>
        <xdr:cNvPr id="203" name="Text Box 2873">
          <a:extLst>
            <a:ext uri="{FF2B5EF4-FFF2-40B4-BE49-F238E27FC236}">
              <a16:creationId xmlns:a16="http://schemas.microsoft.com/office/drawing/2014/main" id="{0182FA0C-5CEB-42DC-87B6-39E474FEC76C}"/>
            </a:ext>
          </a:extLst>
        </xdr:cNvPr>
        <xdr:cNvSpPr txBox="1">
          <a:spLocks noChangeArrowheads="1"/>
        </xdr:cNvSpPr>
      </xdr:nvSpPr>
      <xdr:spPr bwMode="auto">
        <a:xfrm>
          <a:off x="12487275" y="1116330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68</xdr:row>
      <xdr:rowOff>19050</xdr:rowOff>
    </xdr:to>
    <xdr:sp macro="" textlink="">
      <xdr:nvSpPr>
        <xdr:cNvPr id="204" name="Text Box 2873">
          <a:extLst>
            <a:ext uri="{FF2B5EF4-FFF2-40B4-BE49-F238E27FC236}">
              <a16:creationId xmlns:a16="http://schemas.microsoft.com/office/drawing/2014/main" id="{21D366B8-D8DF-4905-8C37-264644E624CC}"/>
            </a:ext>
          </a:extLst>
        </xdr:cNvPr>
        <xdr:cNvSpPr txBox="1">
          <a:spLocks noChangeArrowheads="1"/>
        </xdr:cNvSpPr>
      </xdr:nvSpPr>
      <xdr:spPr bwMode="auto">
        <a:xfrm>
          <a:off x="12487275" y="11163300"/>
          <a:ext cx="65722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68</xdr:row>
      <xdr:rowOff>28575</xdr:rowOff>
    </xdr:to>
    <xdr:sp macro="" textlink="">
      <xdr:nvSpPr>
        <xdr:cNvPr id="205" name="Text Box 2873">
          <a:extLst>
            <a:ext uri="{FF2B5EF4-FFF2-40B4-BE49-F238E27FC236}">
              <a16:creationId xmlns:a16="http://schemas.microsoft.com/office/drawing/2014/main" id="{C600FA5A-B4EE-48C2-93C0-485B57E521D7}"/>
            </a:ext>
          </a:extLst>
        </xdr:cNvPr>
        <xdr:cNvSpPr txBox="1">
          <a:spLocks noChangeArrowheads="1"/>
        </xdr:cNvSpPr>
      </xdr:nvSpPr>
      <xdr:spPr bwMode="auto">
        <a:xfrm>
          <a:off x="12487275" y="1116330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9525</xdr:rowOff>
    </xdr:to>
    <xdr:sp macro="" textlink="">
      <xdr:nvSpPr>
        <xdr:cNvPr id="206" name="Text Box 2873">
          <a:extLst>
            <a:ext uri="{FF2B5EF4-FFF2-40B4-BE49-F238E27FC236}">
              <a16:creationId xmlns:a16="http://schemas.microsoft.com/office/drawing/2014/main" id="{2C051558-98CB-408E-B8AE-C0D2A744E24D}"/>
            </a:ext>
          </a:extLst>
        </xdr:cNvPr>
        <xdr:cNvSpPr txBox="1">
          <a:spLocks noChangeArrowheads="1"/>
        </xdr:cNvSpPr>
      </xdr:nvSpPr>
      <xdr:spPr bwMode="auto">
        <a:xfrm>
          <a:off x="12487275" y="111633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19050</xdr:rowOff>
    </xdr:to>
    <xdr:sp macro="" textlink="">
      <xdr:nvSpPr>
        <xdr:cNvPr id="207" name="Text Box 2873">
          <a:extLst>
            <a:ext uri="{FF2B5EF4-FFF2-40B4-BE49-F238E27FC236}">
              <a16:creationId xmlns:a16="http://schemas.microsoft.com/office/drawing/2014/main" id="{8AF2FCB4-4EF7-4122-9633-1EC26B030A77}"/>
            </a:ext>
          </a:extLst>
        </xdr:cNvPr>
        <xdr:cNvSpPr txBox="1">
          <a:spLocks noChangeArrowheads="1"/>
        </xdr:cNvSpPr>
      </xdr:nvSpPr>
      <xdr:spPr bwMode="auto">
        <a:xfrm>
          <a:off x="12487275" y="11163300"/>
          <a:ext cx="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68</xdr:row>
      <xdr:rowOff>28575</xdr:rowOff>
    </xdr:to>
    <xdr:sp macro="" textlink="">
      <xdr:nvSpPr>
        <xdr:cNvPr id="208" name="Text Box 2873">
          <a:extLst>
            <a:ext uri="{FF2B5EF4-FFF2-40B4-BE49-F238E27FC236}">
              <a16:creationId xmlns:a16="http://schemas.microsoft.com/office/drawing/2014/main" id="{756B47AE-9852-4A8B-8288-EE8340B25286}"/>
            </a:ext>
          </a:extLst>
        </xdr:cNvPr>
        <xdr:cNvSpPr txBox="1">
          <a:spLocks noChangeArrowheads="1"/>
        </xdr:cNvSpPr>
      </xdr:nvSpPr>
      <xdr:spPr bwMode="auto">
        <a:xfrm>
          <a:off x="12487275" y="11163300"/>
          <a:ext cx="6572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68</xdr:row>
      <xdr:rowOff>28575</xdr:rowOff>
    </xdr:to>
    <xdr:sp macro="" textlink="">
      <xdr:nvSpPr>
        <xdr:cNvPr id="209" name="Text Box 2873">
          <a:extLst>
            <a:ext uri="{FF2B5EF4-FFF2-40B4-BE49-F238E27FC236}">
              <a16:creationId xmlns:a16="http://schemas.microsoft.com/office/drawing/2014/main" id="{6B9659F1-4848-4675-B4C9-F2DACA0E62A0}"/>
            </a:ext>
          </a:extLst>
        </xdr:cNvPr>
        <xdr:cNvSpPr txBox="1">
          <a:spLocks noChangeArrowheads="1"/>
        </xdr:cNvSpPr>
      </xdr:nvSpPr>
      <xdr:spPr bwMode="auto">
        <a:xfrm>
          <a:off x="126396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68</xdr:row>
      <xdr:rowOff>28575</xdr:rowOff>
    </xdr:to>
    <xdr:sp macro="" textlink="">
      <xdr:nvSpPr>
        <xdr:cNvPr id="210" name="Text Box 2873">
          <a:extLst>
            <a:ext uri="{FF2B5EF4-FFF2-40B4-BE49-F238E27FC236}">
              <a16:creationId xmlns:a16="http://schemas.microsoft.com/office/drawing/2014/main" id="{A6E49AA8-FC6E-4569-A2DD-340B28071C22}"/>
            </a:ext>
          </a:extLst>
        </xdr:cNvPr>
        <xdr:cNvSpPr txBox="1">
          <a:spLocks noChangeArrowheads="1"/>
        </xdr:cNvSpPr>
      </xdr:nvSpPr>
      <xdr:spPr bwMode="auto">
        <a:xfrm>
          <a:off x="124872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68</xdr:row>
      <xdr:rowOff>28575</xdr:rowOff>
    </xdr:to>
    <xdr:sp macro="" textlink="">
      <xdr:nvSpPr>
        <xdr:cNvPr id="211" name="Text Box 2873">
          <a:extLst>
            <a:ext uri="{FF2B5EF4-FFF2-40B4-BE49-F238E27FC236}">
              <a16:creationId xmlns:a16="http://schemas.microsoft.com/office/drawing/2014/main" id="{6C0CB2F4-DECC-472F-9BA2-F7C78A1EF317}"/>
            </a:ext>
          </a:extLst>
        </xdr:cNvPr>
        <xdr:cNvSpPr txBox="1">
          <a:spLocks noChangeArrowheads="1"/>
        </xdr:cNvSpPr>
      </xdr:nvSpPr>
      <xdr:spPr bwMode="auto">
        <a:xfrm>
          <a:off x="12639675" y="1116330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69</xdr:row>
      <xdr:rowOff>28575</xdr:rowOff>
    </xdr:to>
    <xdr:sp macro="" textlink="">
      <xdr:nvSpPr>
        <xdr:cNvPr id="212" name="Text Box 2873">
          <a:extLst>
            <a:ext uri="{FF2B5EF4-FFF2-40B4-BE49-F238E27FC236}">
              <a16:creationId xmlns:a16="http://schemas.microsoft.com/office/drawing/2014/main" id="{EAA0A4A2-8332-45E1-9692-2D101A35BFFC}"/>
            </a:ext>
          </a:extLst>
        </xdr:cNvPr>
        <xdr:cNvSpPr txBox="1">
          <a:spLocks noChangeArrowheads="1"/>
        </xdr:cNvSpPr>
      </xdr:nvSpPr>
      <xdr:spPr bwMode="auto">
        <a:xfrm>
          <a:off x="126396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69</xdr:row>
      <xdr:rowOff>28575</xdr:rowOff>
    </xdr:to>
    <xdr:sp macro="" textlink="">
      <xdr:nvSpPr>
        <xdr:cNvPr id="213" name="Text Box 2873">
          <a:extLst>
            <a:ext uri="{FF2B5EF4-FFF2-40B4-BE49-F238E27FC236}">
              <a16:creationId xmlns:a16="http://schemas.microsoft.com/office/drawing/2014/main" id="{9C8EFBA0-4041-4987-A6A4-DE764FACB8CA}"/>
            </a:ext>
          </a:extLst>
        </xdr:cNvPr>
        <xdr:cNvSpPr txBox="1">
          <a:spLocks noChangeArrowheads="1"/>
        </xdr:cNvSpPr>
      </xdr:nvSpPr>
      <xdr:spPr bwMode="auto">
        <a:xfrm>
          <a:off x="126396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28575</xdr:rowOff>
    </xdr:to>
    <xdr:sp macro="" textlink="">
      <xdr:nvSpPr>
        <xdr:cNvPr id="214" name="Text Box 2873">
          <a:extLst>
            <a:ext uri="{FF2B5EF4-FFF2-40B4-BE49-F238E27FC236}">
              <a16:creationId xmlns:a16="http://schemas.microsoft.com/office/drawing/2014/main" id="{D03C3C7E-D49D-4E8B-9683-A7AC5E8CF7EC}"/>
            </a:ext>
          </a:extLst>
        </xdr:cNvPr>
        <xdr:cNvSpPr txBox="1">
          <a:spLocks noChangeArrowheads="1"/>
        </xdr:cNvSpPr>
      </xdr:nvSpPr>
      <xdr:spPr bwMode="auto">
        <a:xfrm>
          <a:off x="124872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9525</xdr:rowOff>
    </xdr:to>
    <xdr:sp macro="" textlink="">
      <xdr:nvSpPr>
        <xdr:cNvPr id="215" name="Text Box 2873">
          <a:extLst>
            <a:ext uri="{FF2B5EF4-FFF2-40B4-BE49-F238E27FC236}">
              <a16:creationId xmlns:a16="http://schemas.microsoft.com/office/drawing/2014/main" id="{DDAFE442-9B7E-4758-BF97-0C9E35713975}"/>
            </a:ext>
          </a:extLst>
        </xdr:cNvPr>
        <xdr:cNvSpPr txBox="1">
          <a:spLocks noChangeArrowheads="1"/>
        </xdr:cNvSpPr>
      </xdr:nvSpPr>
      <xdr:spPr bwMode="auto">
        <a:xfrm>
          <a:off x="12487275" y="111633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19050</xdr:rowOff>
    </xdr:to>
    <xdr:sp macro="" textlink="">
      <xdr:nvSpPr>
        <xdr:cNvPr id="216" name="Text Box 2873">
          <a:extLst>
            <a:ext uri="{FF2B5EF4-FFF2-40B4-BE49-F238E27FC236}">
              <a16:creationId xmlns:a16="http://schemas.microsoft.com/office/drawing/2014/main" id="{7241633E-FE91-45B9-A688-DCDA9EB8026E}"/>
            </a:ext>
          </a:extLst>
        </xdr:cNvPr>
        <xdr:cNvSpPr txBox="1">
          <a:spLocks noChangeArrowheads="1"/>
        </xdr:cNvSpPr>
      </xdr:nvSpPr>
      <xdr:spPr bwMode="auto">
        <a:xfrm>
          <a:off x="12487275" y="111633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69</xdr:row>
      <xdr:rowOff>19050</xdr:rowOff>
    </xdr:to>
    <xdr:sp macro="" textlink="">
      <xdr:nvSpPr>
        <xdr:cNvPr id="217" name="Text Box 2873">
          <a:extLst>
            <a:ext uri="{FF2B5EF4-FFF2-40B4-BE49-F238E27FC236}">
              <a16:creationId xmlns:a16="http://schemas.microsoft.com/office/drawing/2014/main" id="{E25942F2-B83B-4CDD-8E8B-8037AC63321E}"/>
            </a:ext>
          </a:extLst>
        </xdr:cNvPr>
        <xdr:cNvSpPr txBox="1">
          <a:spLocks noChangeArrowheads="1"/>
        </xdr:cNvSpPr>
      </xdr:nvSpPr>
      <xdr:spPr bwMode="auto">
        <a:xfrm>
          <a:off x="12487275" y="11163300"/>
          <a:ext cx="6572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69</xdr:row>
      <xdr:rowOff>28575</xdr:rowOff>
    </xdr:to>
    <xdr:sp macro="" textlink="">
      <xdr:nvSpPr>
        <xdr:cNvPr id="218" name="Text Box 2873">
          <a:extLst>
            <a:ext uri="{FF2B5EF4-FFF2-40B4-BE49-F238E27FC236}">
              <a16:creationId xmlns:a16="http://schemas.microsoft.com/office/drawing/2014/main" id="{54747D9D-A766-4EE2-8E11-0C14E522C857}"/>
            </a:ext>
          </a:extLst>
        </xdr:cNvPr>
        <xdr:cNvSpPr txBox="1">
          <a:spLocks noChangeArrowheads="1"/>
        </xdr:cNvSpPr>
      </xdr:nvSpPr>
      <xdr:spPr bwMode="auto">
        <a:xfrm>
          <a:off x="12487275" y="11163300"/>
          <a:ext cx="657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9525</xdr:rowOff>
    </xdr:to>
    <xdr:sp macro="" textlink="">
      <xdr:nvSpPr>
        <xdr:cNvPr id="219" name="Text Box 2873">
          <a:extLst>
            <a:ext uri="{FF2B5EF4-FFF2-40B4-BE49-F238E27FC236}">
              <a16:creationId xmlns:a16="http://schemas.microsoft.com/office/drawing/2014/main" id="{9D896ABC-9D3D-4559-B414-800750C0D3FC}"/>
            </a:ext>
          </a:extLst>
        </xdr:cNvPr>
        <xdr:cNvSpPr txBox="1">
          <a:spLocks noChangeArrowheads="1"/>
        </xdr:cNvSpPr>
      </xdr:nvSpPr>
      <xdr:spPr bwMode="auto">
        <a:xfrm>
          <a:off x="12487275" y="111633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19050</xdr:rowOff>
    </xdr:to>
    <xdr:sp macro="" textlink="">
      <xdr:nvSpPr>
        <xdr:cNvPr id="220" name="Text Box 2873">
          <a:extLst>
            <a:ext uri="{FF2B5EF4-FFF2-40B4-BE49-F238E27FC236}">
              <a16:creationId xmlns:a16="http://schemas.microsoft.com/office/drawing/2014/main" id="{42E69517-EAF6-4F56-909F-B8A76372E8BB}"/>
            </a:ext>
          </a:extLst>
        </xdr:cNvPr>
        <xdr:cNvSpPr txBox="1">
          <a:spLocks noChangeArrowheads="1"/>
        </xdr:cNvSpPr>
      </xdr:nvSpPr>
      <xdr:spPr bwMode="auto">
        <a:xfrm>
          <a:off x="12487275" y="111633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69</xdr:row>
      <xdr:rowOff>28575</xdr:rowOff>
    </xdr:to>
    <xdr:sp macro="" textlink="">
      <xdr:nvSpPr>
        <xdr:cNvPr id="221" name="Text Box 2873">
          <a:extLst>
            <a:ext uri="{FF2B5EF4-FFF2-40B4-BE49-F238E27FC236}">
              <a16:creationId xmlns:a16="http://schemas.microsoft.com/office/drawing/2014/main" id="{02D62DA9-DB16-46E2-A9F9-8056F40B9D79}"/>
            </a:ext>
          </a:extLst>
        </xdr:cNvPr>
        <xdr:cNvSpPr txBox="1">
          <a:spLocks noChangeArrowheads="1"/>
        </xdr:cNvSpPr>
      </xdr:nvSpPr>
      <xdr:spPr bwMode="auto">
        <a:xfrm>
          <a:off x="12487275" y="11163300"/>
          <a:ext cx="657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69</xdr:row>
      <xdr:rowOff>28575</xdr:rowOff>
    </xdr:to>
    <xdr:sp macro="" textlink="">
      <xdr:nvSpPr>
        <xdr:cNvPr id="222" name="Text Box 2873">
          <a:extLst>
            <a:ext uri="{FF2B5EF4-FFF2-40B4-BE49-F238E27FC236}">
              <a16:creationId xmlns:a16="http://schemas.microsoft.com/office/drawing/2014/main" id="{C2572E42-9D95-4ACC-8373-CF8B4B746C51}"/>
            </a:ext>
          </a:extLst>
        </xdr:cNvPr>
        <xdr:cNvSpPr txBox="1">
          <a:spLocks noChangeArrowheads="1"/>
        </xdr:cNvSpPr>
      </xdr:nvSpPr>
      <xdr:spPr bwMode="auto">
        <a:xfrm>
          <a:off x="126396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28575</xdr:rowOff>
    </xdr:to>
    <xdr:sp macro="" textlink="">
      <xdr:nvSpPr>
        <xdr:cNvPr id="223" name="Text Box 2873">
          <a:extLst>
            <a:ext uri="{FF2B5EF4-FFF2-40B4-BE49-F238E27FC236}">
              <a16:creationId xmlns:a16="http://schemas.microsoft.com/office/drawing/2014/main" id="{6B8036D6-9453-4024-B664-3160FBAA8760}"/>
            </a:ext>
          </a:extLst>
        </xdr:cNvPr>
        <xdr:cNvSpPr txBox="1">
          <a:spLocks noChangeArrowheads="1"/>
        </xdr:cNvSpPr>
      </xdr:nvSpPr>
      <xdr:spPr bwMode="auto">
        <a:xfrm>
          <a:off x="124872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69</xdr:row>
      <xdr:rowOff>28575</xdr:rowOff>
    </xdr:to>
    <xdr:sp macro="" textlink="">
      <xdr:nvSpPr>
        <xdr:cNvPr id="224" name="Text Box 2873">
          <a:extLst>
            <a:ext uri="{FF2B5EF4-FFF2-40B4-BE49-F238E27FC236}">
              <a16:creationId xmlns:a16="http://schemas.microsoft.com/office/drawing/2014/main" id="{E4623363-0254-450D-A78B-3DD3A13802EA}"/>
            </a:ext>
          </a:extLst>
        </xdr:cNvPr>
        <xdr:cNvSpPr txBox="1">
          <a:spLocks noChangeArrowheads="1"/>
        </xdr:cNvSpPr>
      </xdr:nvSpPr>
      <xdr:spPr bwMode="auto">
        <a:xfrm>
          <a:off x="126396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69</xdr:row>
      <xdr:rowOff>28575</xdr:rowOff>
    </xdr:to>
    <xdr:sp macro="" textlink="">
      <xdr:nvSpPr>
        <xdr:cNvPr id="225" name="Text Box 2873">
          <a:extLst>
            <a:ext uri="{FF2B5EF4-FFF2-40B4-BE49-F238E27FC236}">
              <a16:creationId xmlns:a16="http://schemas.microsoft.com/office/drawing/2014/main" id="{975A2524-F3BA-40CA-8C8E-2EC6080B3F83}"/>
            </a:ext>
          </a:extLst>
        </xdr:cNvPr>
        <xdr:cNvSpPr txBox="1">
          <a:spLocks noChangeArrowheads="1"/>
        </xdr:cNvSpPr>
      </xdr:nvSpPr>
      <xdr:spPr bwMode="auto">
        <a:xfrm>
          <a:off x="126396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69</xdr:row>
      <xdr:rowOff>28575</xdr:rowOff>
    </xdr:to>
    <xdr:sp macro="" textlink="">
      <xdr:nvSpPr>
        <xdr:cNvPr id="226" name="Text Box 2873">
          <a:extLst>
            <a:ext uri="{FF2B5EF4-FFF2-40B4-BE49-F238E27FC236}">
              <a16:creationId xmlns:a16="http://schemas.microsoft.com/office/drawing/2014/main" id="{A93D40CA-F3EF-4977-A6B0-319F15F8EE38}"/>
            </a:ext>
          </a:extLst>
        </xdr:cNvPr>
        <xdr:cNvSpPr txBox="1">
          <a:spLocks noChangeArrowheads="1"/>
        </xdr:cNvSpPr>
      </xdr:nvSpPr>
      <xdr:spPr bwMode="auto">
        <a:xfrm>
          <a:off x="126396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28575</xdr:rowOff>
    </xdr:to>
    <xdr:sp macro="" textlink="">
      <xdr:nvSpPr>
        <xdr:cNvPr id="227" name="Text Box 2873">
          <a:extLst>
            <a:ext uri="{FF2B5EF4-FFF2-40B4-BE49-F238E27FC236}">
              <a16:creationId xmlns:a16="http://schemas.microsoft.com/office/drawing/2014/main" id="{52812D1F-9FED-4A7E-8CCB-CDF83316D14F}"/>
            </a:ext>
          </a:extLst>
        </xdr:cNvPr>
        <xdr:cNvSpPr txBox="1">
          <a:spLocks noChangeArrowheads="1"/>
        </xdr:cNvSpPr>
      </xdr:nvSpPr>
      <xdr:spPr bwMode="auto">
        <a:xfrm>
          <a:off x="124872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9525</xdr:rowOff>
    </xdr:to>
    <xdr:sp macro="" textlink="">
      <xdr:nvSpPr>
        <xdr:cNvPr id="228" name="Text Box 2873">
          <a:extLst>
            <a:ext uri="{FF2B5EF4-FFF2-40B4-BE49-F238E27FC236}">
              <a16:creationId xmlns:a16="http://schemas.microsoft.com/office/drawing/2014/main" id="{6C004EE5-712E-4751-97B4-E7A9364CCF0B}"/>
            </a:ext>
          </a:extLst>
        </xdr:cNvPr>
        <xdr:cNvSpPr txBox="1">
          <a:spLocks noChangeArrowheads="1"/>
        </xdr:cNvSpPr>
      </xdr:nvSpPr>
      <xdr:spPr bwMode="auto">
        <a:xfrm>
          <a:off x="12487275" y="111633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19050</xdr:rowOff>
    </xdr:to>
    <xdr:sp macro="" textlink="">
      <xdr:nvSpPr>
        <xdr:cNvPr id="229" name="Text Box 2873">
          <a:extLst>
            <a:ext uri="{FF2B5EF4-FFF2-40B4-BE49-F238E27FC236}">
              <a16:creationId xmlns:a16="http://schemas.microsoft.com/office/drawing/2014/main" id="{E93B54F3-8DE0-413B-89A3-73BA403183B3}"/>
            </a:ext>
          </a:extLst>
        </xdr:cNvPr>
        <xdr:cNvSpPr txBox="1">
          <a:spLocks noChangeArrowheads="1"/>
        </xdr:cNvSpPr>
      </xdr:nvSpPr>
      <xdr:spPr bwMode="auto">
        <a:xfrm>
          <a:off x="12487275" y="111633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69</xdr:row>
      <xdr:rowOff>19050</xdr:rowOff>
    </xdr:to>
    <xdr:sp macro="" textlink="">
      <xdr:nvSpPr>
        <xdr:cNvPr id="230" name="Text Box 2873">
          <a:extLst>
            <a:ext uri="{FF2B5EF4-FFF2-40B4-BE49-F238E27FC236}">
              <a16:creationId xmlns:a16="http://schemas.microsoft.com/office/drawing/2014/main" id="{C3EA4DBC-B965-4D8C-9F81-CE33AFEE9813}"/>
            </a:ext>
          </a:extLst>
        </xdr:cNvPr>
        <xdr:cNvSpPr txBox="1">
          <a:spLocks noChangeArrowheads="1"/>
        </xdr:cNvSpPr>
      </xdr:nvSpPr>
      <xdr:spPr bwMode="auto">
        <a:xfrm>
          <a:off x="12487275" y="11163300"/>
          <a:ext cx="6572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69</xdr:row>
      <xdr:rowOff>28575</xdr:rowOff>
    </xdr:to>
    <xdr:sp macro="" textlink="">
      <xdr:nvSpPr>
        <xdr:cNvPr id="231" name="Text Box 2873">
          <a:extLst>
            <a:ext uri="{FF2B5EF4-FFF2-40B4-BE49-F238E27FC236}">
              <a16:creationId xmlns:a16="http://schemas.microsoft.com/office/drawing/2014/main" id="{707A1245-F9B4-4132-B581-34C4CCFA09FB}"/>
            </a:ext>
          </a:extLst>
        </xdr:cNvPr>
        <xdr:cNvSpPr txBox="1">
          <a:spLocks noChangeArrowheads="1"/>
        </xdr:cNvSpPr>
      </xdr:nvSpPr>
      <xdr:spPr bwMode="auto">
        <a:xfrm>
          <a:off x="12487275" y="11163300"/>
          <a:ext cx="657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9525</xdr:rowOff>
    </xdr:to>
    <xdr:sp macro="" textlink="">
      <xdr:nvSpPr>
        <xdr:cNvPr id="232" name="Text Box 2873">
          <a:extLst>
            <a:ext uri="{FF2B5EF4-FFF2-40B4-BE49-F238E27FC236}">
              <a16:creationId xmlns:a16="http://schemas.microsoft.com/office/drawing/2014/main" id="{F7CBDE38-4075-47DB-9DB2-D47300C2349E}"/>
            </a:ext>
          </a:extLst>
        </xdr:cNvPr>
        <xdr:cNvSpPr txBox="1">
          <a:spLocks noChangeArrowheads="1"/>
        </xdr:cNvSpPr>
      </xdr:nvSpPr>
      <xdr:spPr bwMode="auto">
        <a:xfrm>
          <a:off x="12487275" y="111633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19050</xdr:rowOff>
    </xdr:to>
    <xdr:sp macro="" textlink="">
      <xdr:nvSpPr>
        <xdr:cNvPr id="233" name="Text Box 2873">
          <a:extLst>
            <a:ext uri="{FF2B5EF4-FFF2-40B4-BE49-F238E27FC236}">
              <a16:creationId xmlns:a16="http://schemas.microsoft.com/office/drawing/2014/main" id="{1D25C08B-FCFE-4761-927F-71A13864F2DD}"/>
            </a:ext>
          </a:extLst>
        </xdr:cNvPr>
        <xdr:cNvSpPr txBox="1">
          <a:spLocks noChangeArrowheads="1"/>
        </xdr:cNvSpPr>
      </xdr:nvSpPr>
      <xdr:spPr bwMode="auto">
        <a:xfrm>
          <a:off x="12487275" y="111633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12</xdr:col>
      <xdr:colOff>47625</xdr:colOff>
      <xdr:row>69</xdr:row>
      <xdr:rowOff>28575</xdr:rowOff>
    </xdr:to>
    <xdr:sp macro="" textlink="">
      <xdr:nvSpPr>
        <xdr:cNvPr id="234" name="Text Box 2873">
          <a:extLst>
            <a:ext uri="{FF2B5EF4-FFF2-40B4-BE49-F238E27FC236}">
              <a16:creationId xmlns:a16="http://schemas.microsoft.com/office/drawing/2014/main" id="{77C02147-5FB0-401A-BA1E-0A80E969D80F}"/>
            </a:ext>
          </a:extLst>
        </xdr:cNvPr>
        <xdr:cNvSpPr txBox="1">
          <a:spLocks noChangeArrowheads="1"/>
        </xdr:cNvSpPr>
      </xdr:nvSpPr>
      <xdr:spPr bwMode="auto">
        <a:xfrm>
          <a:off x="12487275" y="11163300"/>
          <a:ext cx="6572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69</xdr:row>
      <xdr:rowOff>28575</xdr:rowOff>
    </xdr:to>
    <xdr:sp macro="" textlink="">
      <xdr:nvSpPr>
        <xdr:cNvPr id="235" name="Text Box 2873">
          <a:extLst>
            <a:ext uri="{FF2B5EF4-FFF2-40B4-BE49-F238E27FC236}">
              <a16:creationId xmlns:a16="http://schemas.microsoft.com/office/drawing/2014/main" id="{E2E9AE3F-181E-4475-A758-8860784E011B}"/>
            </a:ext>
          </a:extLst>
        </xdr:cNvPr>
        <xdr:cNvSpPr txBox="1">
          <a:spLocks noChangeArrowheads="1"/>
        </xdr:cNvSpPr>
      </xdr:nvSpPr>
      <xdr:spPr bwMode="auto">
        <a:xfrm>
          <a:off x="126396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67</xdr:row>
      <xdr:rowOff>0</xdr:rowOff>
    </xdr:from>
    <xdr:to>
      <xdr:col>11</xdr:col>
      <xdr:colOff>0</xdr:colOff>
      <xdr:row>69</xdr:row>
      <xdr:rowOff>28575</xdr:rowOff>
    </xdr:to>
    <xdr:sp macro="" textlink="">
      <xdr:nvSpPr>
        <xdr:cNvPr id="236" name="Text Box 2873">
          <a:extLst>
            <a:ext uri="{FF2B5EF4-FFF2-40B4-BE49-F238E27FC236}">
              <a16:creationId xmlns:a16="http://schemas.microsoft.com/office/drawing/2014/main" id="{622B430C-9A9B-46CF-9AA6-70108EB707BE}"/>
            </a:ext>
          </a:extLst>
        </xdr:cNvPr>
        <xdr:cNvSpPr txBox="1">
          <a:spLocks noChangeArrowheads="1"/>
        </xdr:cNvSpPr>
      </xdr:nvSpPr>
      <xdr:spPr bwMode="auto">
        <a:xfrm>
          <a:off x="124872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67</xdr:row>
      <xdr:rowOff>0</xdr:rowOff>
    </xdr:from>
    <xdr:to>
      <xdr:col>11</xdr:col>
      <xdr:colOff>152400</xdr:colOff>
      <xdr:row>69</xdr:row>
      <xdr:rowOff>28575</xdr:rowOff>
    </xdr:to>
    <xdr:sp macro="" textlink="">
      <xdr:nvSpPr>
        <xdr:cNvPr id="237" name="Text Box 2873">
          <a:extLst>
            <a:ext uri="{FF2B5EF4-FFF2-40B4-BE49-F238E27FC236}">
              <a16:creationId xmlns:a16="http://schemas.microsoft.com/office/drawing/2014/main" id="{72A0F2B3-553C-4624-8AD6-50A9BCB25331}"/>
            </a:ext>
          </a:extLst>
        </xdr:cNvPr>
        <xdr:cNvSpPr txBox="1">
          <a:spLocks noChangeArrowheads="1"/>
        </xdr:cNvSpPr>
      </xdr:nvSpPr>
      <xdr:spPr bwMode="auto">
        <a:xfrm>
          <a:off x="12639675" y="111633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74</xdr:row>
      <xdr:rowOff>0</xdr:rowOff>
    </xdr:from>
    <xdr:to>
      <xdr:col>11</xdr:col>
      <xdr:colOff>0</xdr:colOff>
      <xdr:row>75</xdr:row>
      <xdr:rowOff>9525</xdr:rowOff>
    </xdr:to>
    <xdr:sp macro="" textlink="">
      <xdr:nvSpPr>
        <xdr:cNvPr id="238" name="Text Box 2873">
          <a:extLst>
            <a:ext uri="{FF2B5EF4-FFF2-40B4-BE49-F238E27FC236}">
              <a16:creationId xmlns:a16="http://schemas.microsoft.com/office/drawing/2014/main" id="{3349E8A0-A68F-4A54-AA46-8EF92BE9CCD6}"/>
            </a:ext>
          </a:extLst>
        </xdr:cNvPr>
        <xdr:cNvSpPr txBox="1">
          <a:spLocks noChangeArrowheads="1"/>
        </xdr:cNvSpPr>
      </xdr:nvSpPr>
      <xdr:spPr bwMode="auto">
        <a:xfrm>
          <a:off x="12487275" y="122301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74</xdr:row>
      <xdr:rowOff>0</xdr:rowOff>
    </xdr:from>
    <xdr:to>
      <xdr:col>11</xdr:col>
      <xdr:colOff>0</xdr:colOff>
      <xdr:row>75</xdr:row>
      <xdr:rowOff>9525</xdr:rowOff>
    </xdr:to>
    <xdr:sp macro="" textlink="">
      <xdr:nvSpPr>
        <xdr:cNvPr id="239" name="Text Box 2873">
          <a:extLst>
            <a:ext uri="{FF2B5EF4-FFF2-40B4-BE49-F238E27FC236}">
              <a16:creationId xmlns:a16="http://schemas.microsoft.com/office/drawing/2014/main" id="{EBE79A32-7193-4C77-8DC8-F19F2949AA53}"/>
            </a:ext>
          </a:extLst>
        </xdr:cNvPr>
        <xdr:cNvSpPr txBox="1">
          <a:spLocks noChangeArrowheads="1"/>
        </xdr:cNvSpPr>
      </xdr:nvSpPr>
      <xdr:spPr bwMode="auto">
        <a:xfrm>
          <a:off x="12487275" y="122301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73</xdr:row>
      <xdr:rowOff>47625</xdr:rowOff>
    </xdr:from>
    <xdr:to>
      <xdr:col>11</xdr:col>
      <xdr:colOff>47625</xdr:colOff>
      <xdr:row>73</xdr:row>
      <xdr:rowOff>142875</xdr:rowOff>
    </xdr:to>
    <xdr:sp macro="" textlink="">
      <xdr:nvSpPr>
        <xdr:cNvPr id="240" name="Text Box 2873">
          <a:extLst>
            <a:ext uri="{FF2B5EF4-FFF2-40B4-BE49-F238E27FC236}">
              <a16:creationId xmlns:a16="http://schemas.microsoft.com/office/drawing/2014/main" id="{98EC199C-9368-4CB4-A688-7A0D29094C32}"/>
            </a:ext>
          </a:extLst>
        </xdr:cNvPr>
        <xdr:cNvSpPr txBox="1">
          <a:spLocks noChangeArrowheads="1"/>
        </xdr:cNvSpPr>
      </xdr:nvSpPr>
      <xdr:spPr bwMode="auto">
        <a:xfrm>
          <a:off x="12487275" y="12125325"/>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74</xdr:row>
      <xdr:rowOff>0</xdr:rowOff>
    </xdr:from>
    <xdr:to>
      <xdr:col>11</xdr:col>
      <xdr:colOff>47625</xdr:colOff>
      <xdr:row>75</xdr:row>
      <xdr:rowOff>28575</xdr:rowOff>
    </xdr:to>
    <xdr:sp macro="" textlink="">
      <xdr:nvSpPr>
        <xdr:cNvPr id="241" name="Text Box 2873">
          <a:extLst>
            <a:ext uri="{FF2B5EF4-FFF2-40B4-BE49-F238E27FC236}">
              <a16:creationId xmlns:a16="http://schemas.microsoft.com/office/drawing/2014/main" id="{587B9A7B-EAE2-47D9-B608-DB6B8000FF62}"/>
            </a:ext>
          </a:extLst>
        </xdr:cNvPr>
        <xdr:cNvSpPr txBox="1">
          <a:spLocks noChangeArrowheads="1"/>
        </xdr:cNvSpPr>
      </xdr:nvSpPr>
      <xdr:spPr bwMode="auto">
        <a:xfrm>
          <a:off x="12487275" y="12230100"/>
          <a:ext cx="47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76</xdr:row>
      <xdr:rowOff>0</xdr:rowOff>
    </xdr:from>
    <xdr:to>
      <xdr:col>11</xdr:col>
      <xdr:colOff>0</xdr:colOff>
      <xdr:row>77</xdr:row>
      <xdr:rowOff>9525</xdr:rowOff>
    </xdr:to>
    <xdr:sp macro="" textlink="">
      <xdr:nvSpPr>
        <xdr:cNvPr id="242" name="Text Box 2873">
          <a:extLst>
            <a:ext uri="{FF2B5EF4-FFF2-40B4-BE49-F238E27FC236}">
              <a16:creationId xmlns:a16="http://schemas.microsoft.com/office/drawing/2014/main" id="{B5647864-A8C3-45D9-AD19-86430B8B97E8}"/>
            </a:ext>
          </a:extLst>
        </xdr:cNvPr>
        <xdr:cNvSpPr txBox="1">
          <a:spLocks noChangeArrowheads="1"/>
        </xdr:cNvSpPr>
      </xdr:nvSpPr>
      <xdr:spPr bwMode="auto">
        <a:xfrm>
          <a:off x="12487275" y="125349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76</xdr:row>
      <xdr:rowOff>0</xdr:rowOff>
    </xdr:from>
    <xdr:to>
      <xdr:col>11</xdr:col>
      <xdr:colOff>0</xdr:colOff>
      <xdr:row>77</xdr:row>
      <xdr:rowOff>9525</xdr:rowOff>
    </xdr:to>
    <xdr:sp macro="" textlink="">
      <xdr:nvSpPr>
        <xdr:cNvPr id="243" name="Text Box 2873">
          <a:extLst>
            <a:ext uri="{FF2B5EF4-FFF2-40B4-BE49-F238E27FC236}">
              <a16:creationId xmlns:a16="http://schemas.microsoft.com/office/drawing/2014/main" id="{E4264BB6-FB2C-4CC5-8F42-591DE6B1F4BC}"/>
            </a:ext>
          </a:extLst>
        </xdr:cNvPr>
        <xdr:cNvSpPr txBox="1">
          <a:spLocks noChangeArrowheads="1"/>
        </xdr:cNvSpPr>
      </xdr:nvSpPr>
      <xdr:spPr bwMode="auto">
        <a:xfrm>
          <a:off x="12487275" y="12534900"/>
          <a:ext cx="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75</xdr:row>
      <xdr:rowOff>47625</xdr:rowOff>
    </xdr:from>
    <xdr:to>
      <xdr:col>11</xdr:col>
      <xdr:colOff>47625</xdr:colOff>
      <xdr:row>75</xdr:row>
      <xdr:rowOff>142875</xdr:rowOff>
    </xdr:to>
    <xdr:sp macro="" textlink="">
      <xdr:nvSpPr>
        <xdr:cNvPr id="244" name="Text Box 2873">
          <a:extLst>
            <a:ext uri="{FF2B5EF4-FFF2-40B4-BE49-F238E27FC236}">
              <a16:creationId xmlns:a16="http://schemas.microsoft.com/office/drawing/2014/main" id="{EEF8C3C6-6CA5-406C-A2C5-10C51BE44626}"/>
            </a:ext>
          </a:extLst>
        </xdr:cNvPr>
        <xdr:cNvSpPr txBox="1">
          <a:spLocks noChangeArrowheads="1"/>
        </xdr:cNvSpPr>
      </xdr:nvSpPr>
      <xdr:spPr bwMode="auto">
        <a:xfrm>
          <a:off x="12487275" y="12430125"/>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76</xdr:row>
      <xdr:rowOff>0</xdr:rowOff>
    </xdr:from>
    <xdr:to>
      <xdr:col>11</xdr:col>
      <xdr:colOff>47625</xdr:colOff>
      <xdr:row>77</xdr:row>
      <xdr:rowOff>28575</xdr:rowOff>
    </xdr:to>
    <xdr:sp macro="" textlink="">
      <xdr:nvSpPr>
        <xdr:cNvPr id="245" name="Text Box 2873">
          <a:extLst>
            <a:ext uri="{FF2B5EF4-FFF2-40B4-BE49-F238E27FC236}">
              <a16:creationId xmlns:a16="http://schemas.microsoft.com/office/drawing/2014/main" id="{BCA41671-381A-469F-8637-8DB6471DDDB0}"/>
            </a:ext>
          </a:extLst>
        </xdr:cNvPr>
        <xdr:cNvSpPr txBox="1">
          <a:spLocks noChangeArrowheads="1"/>
        </xdr:cNvSpPr>
      </xdr:nvSpPr>
      <xdr:spPr bwMode="auto">
        <a:xfrm>
          <a:off x="12487275" y="12534900"/>
          <a:ext cx="476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64</xdr:row>
      <xdr:rowOff>0</xdr:rowOff>
    </xdr:from>
    <xdr:to>
      <xdr:col>11</xdr:col>
      <xdr:colOff>152400</xdr:colOff>
      <xdr:row>65</xdr:row>
      <xdr:rowOff>114300</xdr:rowOff>
    </xdr:to>
    <xdr:sp macro="" textlink="">
      <xdr:nvSpPr>
        <xdr:cNvPr id="246" name="Text Box 2873">
          <a:extLst>
            <a:ext uri="{FF2B5EF4-FFF2-40B4-BE49-F238E27FC236}">
              <a16:creationId xmlns:a16="http://schemas.microsoft.com/office/drawing/2014/main" id="{C753B21F-5646-4C80-91A2-9C21B59585B5}"/>
            </a:ext>
          </a:extLst>
        </xdr:cNvPr>
        <xdr:cNvSpPr txBox="1">
          <a:spLocks noChangeArrowheads="1"/>
        </xdr:cNvSpPr>
      </xdr:nvSpPr>
      <xdr:spPr bwMode="auto">
        <a:xfrm>
          <a:off x="126396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64</xdr:row>
      <xdr:rowOff>0</xdr:rowOff>
    </xdr:from>
    <xdr:to>
      <xdr:col>11</xdr:col>
      <xdr:colOff>152400</xdr:colOff>
      <xdr:row>65</xdr:row>
      <xdr:rowOff>114300</xdr:rowOff>
    </xdr:to>
    <xdr:sp macro="" textlink="">
      <xdr:nvSpPr>
        <xdr:cNvPr id="247" name="Text Box 2873">
          <a:extLst>
            <a:ext uri="{FF2B5EF4-FFF2-40B4-BE49-F238E27FC236}">
              <a16:creationId xmlns:a16="http://schemas.microsoft.com/office/drawing/2014/main" id="{61D23E8E-688F-4423-BFBD-080F7FCD279C}"/>
            </a:ext>
          </a:extLst>
        </xdr:cNvPr>
        <xdr:cNvSpPr txBox="1">
          <a:spLocks noChangeArrowheads="1"/>
        </xdr:cNvSpPr>
      </xdr:nvSpPr>
      <xdr:spPr bwMode="auto">
        <a:xfrm>
          <a:off x="126396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114300</xdr:rowOff>
    </xdr:to>
    <xdr:sp macro="" textlink="">
      <xdr:nvSpPr>
        <xdr:cNvPr id="248" name="Text Box 2873">
          <a:extLst>
            <a:ext uri="{FF2B5EF4-FFF2-40B4-BE49-F238E27FC236}">
              <a16:creationId xmlns:a16="http://schemas.microsoft.com/office/drawing/2014/main" id="{70C2C0FA-0629-4C8D-AD28-7C5738966B17}"/>
            </a:ext>
          </a:extLst>
        </xdr:cNvPr>
        <xdr:cNvSpPr txBox="1">
          <a:spLocks noChangeArrowheads="1"/>
        </xdr:cNvSpPr>
      </xdr:nvSpPr>
      <xdr:spPr bwMode="auto">
        <a:xfrm>
          <a:off x="124872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104775</xdr:rowOff>
    </xdr:to>
    <xdr:sp macro="" textlink="">
      <xdr:nvSpPr>
        <xdr:cNvPr id="249" name="Text Box 2873">
          <a:extLst>
            <a:ext uri="{FF2B5EF4-FFF2-40B4-BE49-F238E27FC236}">
              <a16:creationId xmlns:a16="http://schemas.microsoft.com/office/drawing/2014/main" id="{E055C9FC-A613-47AF-A226-A0BC75DF29BA}"/>
            </a:ext>
          </a:extLst>
        </xdr:cNvPr>
        <xdr:cNvSpPr txBox="1">
          <a:spLocks noChangeArrowheads="1"/>
        </xdr:cNvSpPr>
      </xdr:nvSpPr>
      <xdr:spPr bwMode="auto">
        <a:xfrm>
          <a:off x="12487275" y="1055370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104775</xdr:rowOff>
    </xdr:to>
    <xdr:sp macro="" textlink="">
      <xdr:nvSpPr>
        <xdr:cNvPr id="250" name="Text Box 2873">
          <a:extLst>
            <a:ext uri="{FF2B5EF4-FFF2-40B4-BE49-F238E27FC236}">
              <a16:creationId xmlns:a16="http://schemas.microsoft.com/office/drawing/2014/main" id="{A34CEA86-A9A3-4043-8ADF-EC05F93A7CF7}"/>
            </a:ext>
          </a:extLst>
        </xdr:cNvPr>
        <xdr:cNvSpPr txBox="1">
          <a:spLocks noChangeArrowheads="1"/>
        </xdr:cNvSpPr>
      </xdr:nvSpPr>
      <xdr:spPr bwMode="auto">
        <a:xfrm>
          <a:off x="12487275" y="1055370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12</xdr:col>
      <xdr:colOff>47625</xdr:colOff>
      <xdr:row>65</xdr:row>
      <xdr:rowOff>104775</xdr:rowOff>
    </xdr:to>
    <xdr:sp macro="" textlink="">
      <xdr:nvSpPr>
        <xdr:cNvPr id="251" name="Text Box 2873">
          <a:extLst>
            <a:ext uri="{FF2B5EF4-FFF2-40B4-BE49-F238E27FC236}">
              <a16:creationId xmlns:a16="http://schemas.microsoft.com/office/drawing/2014/main" id="{E49D23E8-2553-44A0-B205-2CB41D318B02}"/>
            </a:ext>
          </a:extLst>
        </xdr:cNvPr>
        <xdr:cNvSpPr txBox="1">
          <a:spLocks noChangeArrowheads="1"/>
        </xdr:cNvSpPr>
      </xdr:nvSpPr>
      <xdr:spPr bwMode="auto">
        <a:xfrm>
          <a:off x="12487275" y="10553700"/>
          <a:ext cx="6572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12</xdr:col>
      <xdr:colOff>47625</xdr:colOff>
      <xdr:row>65</xdr:row>
      <xdr:rowOff>114300</xdr:rowOff>
    </xdr:to>
    <xdr:sp macro="" textlink="">
      <xdr:nvSpPr>
        <xdr:cNvPr id="252" name="Text Box 2873">
          <a:extLst>
            <a:ext uri="{FF2B5EF4-FFF2-40B4-BE49-F238E27FC236}">
              <a16:creationId xmlns:a16="http://schemas.microsoft.com/office/drawing/2014/main" id="{4C6B245C-F05C-4092-B9FB-A5735C40EFDD}"/>
            </a:ext>
          </a:extLst>
        </xdr:cNvPr>
        <xdr:cNvSpPr txBox="1">
          <a:spLocks noChangeArrowheads="1"/>
        </xdr:cNvSpPr>
      </xdr:nvSpPr>
      <xdr:spPr bwMode="auto">
        <a:xfrm>
          <a:off x="12487275" y="10553700"/>
          <a:ext cx="657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104775</xdr:rowOff>
    </xdr:to>
    <xdr:sp macro="" textlink="">
      <xdr:nvSpPr>
        <xdr:cNvPr id="253" name="Text Box 2873">
          <a:extLst>
            <a:ext uri="{FF2B5EF4-FFF2-40B4-BE49-F238E27FC236}">
              <a16:creationId xmlns:a16="http://schemas.microsoft.com/office/drawing/2014/main" id="{EC18E3E3-0996-4D27-87F7-5E9ECFD9AD11}"/>
            </a:ext>
          </a:extLst>
        </xdr:cNvPr>
        <xdr:cNvSpPr txBox="1">
          <a:spLocks noChangeArrowheads="1"/>
        </xdr:cNvSpPr>
      </xdr:nvSpPr>
      <xdr:spPr bwMode="auto">
        <a:xfrm>
          <a:off x="12487275" y="1055370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104775</xdr:rowOff>
    </xdr:to>
    <xdr:sp macro="" textlink="">
      <xdr:nvSpPr>
        <xdr:cNvPr id="254" name="Text Box 2873">
          <a:extLst>
            <a:ext uri="{FF2B5EF4-FFF2-40B4-BE49-F238E27FC236}">
              <a16:creationId xmlns:a16="http://schemas.microsoft.com/office/drawing/2014/main" id="{9E7F4684-253E-4DFA-ADC2-9169C0694A34}"/>
            </a:ext>
          </a:extLst>
        </xdr:cNvPr>
        <xdr:cNvSpPr txBox="1">
          <a:spLocks noChangeArrowheads="1"/>
        </xdr:cNvSpPr>
      </xdr:nvSpPr>
      <xdr:spPr bwMode="auto">
        <a:xfrm>
          <a:off x="12487275" y="1055370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12</xdr:col>
      <xdr:colOff>47625</xdr:colOff>
      <xdr:row>65</xdr:row>
      <xdr:rowOff>114300</xdr:rowOff>
    </xdr:to>
    <xdr:sp macro="" textlink="">
      <xdr:nvSpPr>
        <xdr:cNvPr id="255" name="Text Box 2873">
          <a:extLst>
            <a:ext uri="{FF2B5EF4-FFF2-40B4-BE49-F238E27FC236}">
              <a16:creationId xmlns:a16="http://schemas.microsoft.com/office/drawing/2014/main" id="{794142C5-F98D-4F40-8C7C-8CF02C32C1CC}"/>
            </a:ext>
          </a:extLst>
        </xdr:cNvPr>
        <xdr:cNvSpPr txBox="1">
          <a:spLocks noChangeArrowheads="1"/>
        </xdr:cNvSpPr>
      </xdr:nvSpPr>
      <xdr:spPr bwMode="auto">
        <a:xfrm>
          <a:off x="12487275" y="10553700"/>
          <a:ext cx="657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64</xdr:row>
      <xdr:rowOff>0</xdr:rowOff>
    </xdr:from>
    <xdr:to>
      <xdr:col>11</xdr:col>
      <xdr:colOff>152400</xdr:colOff>
      <xdr:row>65</xdr:row>
      <xdr:rowOff>114300</xdr:rowOff>
    </xdr:to>
    <xdr:sp macro="" textlink="">
      <xdr:nvSpPr>
        <xdr:cNvPr id="256" name="Text Box 2873">
          <a:extLst>
            <a:ext uri="{FF2B5EF4-FFF2-40B4-BE49-F238E27FC236}">
              <a16:creationId xmlns:a16="http://schemas.microsoft.com/office/drawing/2014/main" id="{F087FE34-CA73-4F8C-BB62-FC243EBA1228}"/>
            </a:ext>
          </a:extLst>
        </xdr:cNvPr>
        <xdr:cNvSpPr txBox="1">
          <a:spLocks noChangeArrowheads="1"/>
        </xdr:cNvSpPr>
      </xdr:nvSpPr>
      <xdr:spPr bwMode="auto">
        <a:xfrm>
          <a:off x="126396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114300</xdr:rowOff>
    </xdr:to>
    <xdr:sp macro="" textlink="">
      <xdr:nvSpPr>
        <xdr:cNvPr id="257" name="Text Box 2873">
          <a:extLst>
            <a:ext uri="{FF2B5EF4-FFF2-40B4-BE49-F238E27FC236}">
              <a16:creationId xmlns:a16="http://schemas.microsoft.com/office/drawing/2014/main" id="{33778AF2-A974-4961-9F12-5596FFF41B49}"/>
            </a:ext>
          </a:extLst>
        </xdr:cNvPr>
        <xdr:cNvSpPr txBox="1">
          <a:spLocks noChangeArrowheads="1"/>
        </xdr:cNvSpPr>
      </xdr:nvSpPr>
      <xdr:spPr bwMode="auto">
        <a:xfrm>
          <a:off x="124872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64</xdr:row>
      <xdr:rowOff>0</xdr:rowOff>
    </xdr:from>
    <xdr:to>
      <xdr:col>11</xdr:col>
      <xdr:colOff>152400</xdr:colOff>
      <xdr:row>65</xdr:row>
      <xdr:rowOff>114300</xdr:rowOff>
    </xdr:to>
    <xdr:sp macro="" textlink="">
      <xdr:nvSpPr>
        <xdr:cNvPr id="258" name="Text Box 2873">
          <a:extLst>
            <a:ext uri="{FF2B5EF4-FFF2-40B4-BE49-F238E27FC236}">
              <a16:creationId xmlns:a16="http://schemas.microsoft.com/office/drawing/2014/main" id="{E74A3F9C-CC5C-4B55-A1C9-ED062450AD78}"/>
            </a:ext>
          </a:extLst>
        </xdr:cNvPr>
        <xdr:cNvSpPr txBox="1">
          <a:spLocks noChangeArrowheads="1"/>
        </xdr:cNvSpPr>
      </xdr:nvSpPr>
      <xdr:spPr bwMode="auto">
        <a:xfrm>
          <a:off x="126396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64</xdr:row>
      <xdr:rowOff>0</xdr:rowOff>
    </xdr:from>
    <xdr:to>
      <xdr:col>11</xdr:col>
      <xdr:colOff>152400</xdr:colOff>
      <xdr:row>65</xdr:row>
      <xdr:rowOff>114300</xdr:rowOff>
    </xdr:to>
    <xdr:sp macro="" textlink="">
      <xdr:nvSpPr>
        <xdr:cNvPr id="259" name="Text Box 2873">
          <a:extLst>
            <a:ext uri="{FF2B5EF4-FFF2-40B4-BE49-F238E27FC236}">
              <a16:creationId xmlns:a16="http://schemas.microsoft.com/office/drawing/2014/main" id="{A9C19999-DD76-4721-A1A8-32D94AD2DF15}"/>
            </a:ext>
          </a:extLst>
        </xdr:cNvPr>
        <xdr:cNvSpPr txBox="1">
          <a:spLocks noChangeArrowheads="1"/>
        </xdr:cNvSpPr>
      </xdr:nvSpPr>
      <xdr:spPr bwMode="auto">
        <a:xfrm>
          <a:off x="126396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64</xdr:row>
      <xdr:rowOff>0</xdr:rowOff>
    </xdr:from>
    <xdr:to>
      <xdr:col>11</xdr:col>
      <xdr:colOff>152400</xdr:colOff>
      <xdr:row>65</xdr:row>
      <xdr:rowOff>114300</xdr:rowOff>
    </xdr:to>
    <xdr:sp macro="" textlink="">
      <xdr:nvSpPr>
        <xdr:cNvPr id="260" name="Text Box 2873">
          <a:extLst>
            <a:ext uri="{FF2B5EF4-FFF2-40B4-BE49-F238E27FC236}">
              <a16:creationId xmlns:a16="http://schemas.microsoft.com/office/drawing/2014/main" id="{5841EBB3-0E1A-4B69-8E39-86D1F4554B71}"/>
            </a:ext>
          </a:extLst>
        </xdr:cNvPr>
        <xdr:cNvSpPr txBox="1">
          <a:spLocks noChangeArrowheads="1"/>
        </xdr:cNvSpPr>
      </xdr:nvSpPr>
      <xdr:spPr bwMode="auto">
        <a:xfrm>
          <a:off x="126396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114300</xdr:rowOff>
    </xdr:to>
    <xdr:sp macro="" textlink="">
      <xdr:nvSpPr>
        <xdr:cNvPr id="261" name="Text Box 2873">
          <a:extLst>
            <a:ext uri="{FF2B5EF4-FFF2-40B4-BE49-F238E27FC236}">
              <a16:creationId xmlns:a16="http://schemas.microsoft.com/office/drawing/2014/main" id="{A7B9A575-08F5-4CBB-836A-58CC87F7BFED}"/>
            </a:ext>
          </a:extLst>
        </xdr:cNvPr>
        <xdr:cNvSpPr txBox="1">
          <a:spLocks noChangeArrowheads="1"/>
        </xdr:cNvSpPr>
      </xdr:nvSpPr>
      <xdr:spPr bwMode="auto">
        <a:xfrm>
          <a:off x="124872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104775</xdr:rowOff>
    </xdr:to>
    <xdr:sp macro="" textlink="">
      <xdr:nvSpPr>
        <xdr:cNvPr id="262" name="Text Box 2873">
          <a:extLst>
            <a:ext uri="{FF2B5EF4-FFF2-40B4-BE49-F238E27FC236}">
              <a16:creationId xmlns:a16="http://schemas.microsoft.com/office/drawing/2014/main" id="{D96DD5C2-E7BE-4C7D-AAE8-26C62208F242}"/>
            </a:ext>
          </a:extLst>
        </xdr:cNvPr>
        <xdr:cNvSpPr txBox="1">
          <a:spLocks noChangeArrowheads="1"/>
        </xdr:cNvSpPr>
      </xdr:nvSpPr>
      <xdr:spPr bwMode="auto">
        <a:xfrm>
          <a:off x="12487275" y="1055370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104775</xdr:rowOff>
    </xdr:to>
    <xdr:sp macro="" textlink="">
      <xdr:nvSpPr>
        <xdr:cNvPr id="263" name="Text Box 2873">
          <a:extLst>
            <a:ext uri="{FF2B5EF4-FFF2-40B4-BE49-F238E27FC236}">
              <a16:creationId xmlns:a16="http://schemas.microsoft.com/office/drawing/2014/main" id="{F1EE6F1B-E8C6-4099-B165-A1EF638881D7}"/>
            </a:ext>
          </a:extLst>
        </xdr:cNvPr>
        <xdr:cNvSpPr txBox="1">
          <a:spLocks noChangeArrowheads="1"/>
        </xdr:cNvSpPr>
      </xdr:nvSpPr>
      <xdr:spPr bwMode="auto">
        <a:xfrm>
          <a:off x="12487275" y="1055370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12</xdr:col>
      <xdr:colOff>47625</xdr:colOff>
      <xdr:row>65</xdr:row>
      <xdr:rowOff>104775</xdr:rowOff>
    </xdr:to>
    <xdr:sp macro="" textlink="">
      <xdr:nvSpPr>
        <xdr:cNvPr id="264" name="Text Box 2873">
          <a:extLst>
            <a:ext uri="{FF2B5EF4-FFF2-40B4-BE49-F238E27FC236}">
              <a16:creationId xmlns:a16="http://schemas.microsoft.com/office/drawing/2014/main" id="{75AB7B1A-59EA-4473-BFAD-6171E72DC0D9}"/>
            </a:ext>
          </a:extLst>
        </xdr:cNvPr>
        <xdr:cNvSpPr txBox="1">
          <a:spLocks noChangeArrowheads="1"/>
        </xdr:cNvSpPr>
      </xdr:nvSpPr>
      <xdr:spPr bwMode="auto">
        <a:xfrm>
          <a:off x="12487275" y="10553700"/>
          <a:ext cx="6572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12</xdr:col>
      <xdr:colOff>47625</xdr:colOff>
      <xdr:row>65</xdr:row>
      <xdr:rowOff>114300</xdr:rowOff>
    </xdr:to>
    <xdr:sp macro="" textlink="">
      <xdr:nvSpPr>
        <xdr:cNvPr id="265" name="Text Box 2873">
          <a:extLst>
            <a:ext uri="{FF2B5EF4-FFF2-40B4-BE49-F238E27FC236}">
              <a16:creationId xmlns:a16="http://schemas.microsoft.com/office/drawing/2014/main" id="{D2E89D68-E871-43B6-ABC9-B47B7A8DB8D5}"/>
            </a:ext>
          </a:extLst>
        </xdr:cNvPr>
        <xdr:cNvSpPr txBox="1">
          <a:spLocks noChangeArrowheads="1"/>
        </xdr:cNvSpPr>
      </xdr:nvSpPr>
      <xdr:spPr bwMode="auto">
        <a:xfrm>
          <a:off x="12487275" y="10553700"/>
          <a:ext cx="657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104775</xdr:rowOff>
    </xdr:to>
    <xdr:sp macro="" textlink="">
      <xdr:nvSpPr>
        <xdr:cNvPr id="266" name="Text Box 2873">
          <a:extLst>
            <a:ext uri="{FF2B5EF4-FFF2-40B4-BE49-F238E27FC236}">
              <a16:creationId xmlns:a16="http://schemas.microsoft.com/office/drawing/2014/main" id="{261C049F-676E-43A4-AE48-5F31F196AAAA}"/>
            </a:ext>
          </a:extLst>
        </xdr:cNvPr>
        <xdr:cNvSpPr txBox="1">
          <a:spLocks noChangeArrowheads="1"/>
        </xdr:cNvSpPr>
      </xdr:nvSpPr>
      <xdr:spPr bwMode="auto">
        <a:xfrm>
          <a:off x="12487275" y="1055370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104775</xdr:rowOff>
    </xdr:to>
    <xdr:sp macro="" textlink="">
      <xdr:nvSpPr>
        <xdr:cNvPr id="267" name="Text Box 2873">
          <a:extLst>
            <a:ext uri="{FF2B5EF4-FFF2-40B4-BE49-F238E27FC236}">
              <a16:creationId xmlns:a16="http://schemas.microsoft.com/office/drawing/2014/main" id="{59C30BC5-243B-445C-8CC6-BD15D1CF9447}"/>
            </a:ext>
          </a:extLst>
        </xdr:cNvPr>
        <xdr:cNvSpPr txBox="1">
          <a:spLocks noChangeArrowheads="1"/>
        </xdr:cNvSpPr>
      </xdr:nvSpPr>
      <xdr:spPr bwMode="auto">
        <a:xfrm>
          <a:off x="12487275" y="10553700"/>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12</xdr:col>
      <xdr:colOff>47625</xdr:colOff>
      <xdr:row>65</xdr:row>
      <xdr:rowOff>114300</xdr:rowOff>
    </xdr:to>
    <xdr:sp macro="" textlink="">
      <xdr:nvSpPr>
        <xdr:cNvPr id="268" name="Text Box 2873">
          <a:extLst>
            <a:ext uri="{FF2B5EF4-FFF2-40B4-BE49-F238E27FC236}">
              <a16:creationId xmlns:a16="http://schemas.microsoft.com/office/drawing/2014/main" id="{D17540CD-67E3-49F0-AB49-432250C6F1AC}"/>
            </a:ext>
          </a:extLst>
        </xdr:cNvPr>
        <xdr:cNvSpPr txBox="1">
          <a:spLocks noChangeArrowheads="1"/>
        </xdr:cNvSpPr>
      </xdr:nvSpPr>
      <xdr:spPr bwMode="auto">
        <a:xfrm>
          <a:off x="12487275" y="10553700"/>
          <a:ext cx="6572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64</xdr:row>
      <xdr:rowOff>0</xdr:rowOff>
    </xdr:from>
    <xdr:to>
      <xdr:col>11</xdr:col>
      <xdr:colOff>152400</xdr:colOff>
      <xdr:row>65</xdr:row>
      <xdr:rowOff>114300</xdr:rowOff>
    </xdr:to>
    <xdr:sp macro="" textlink="">
      <xdr:nvSpPr>
        <xdr:cNvPr id="269" name="Text Box 2873">
          <a:extLst>
            <a:ext uri="{FF2B5EF4-FFF2-40B4-BE49-F238E27FC236}">
              <a16:creationId xmlns:a16="http://schemas.microsoft.com/office/drawing/2014/main" id="{14AD1943-2314-41DC-A37F-498DD5FADE59}"/>
            </a:ext>
          </a:extLst>
        </xdr:cNvPr>
        <xdr:cNvSpPr txBox="1">
          <a:spLocks noChangeArrowheads="1"/>
        </xdr:cNvSpPr>
      </xdr:nvSpPr>
      <xdr:spPr bwMode="auto">
        <a:xfrm>
          <a:off x="126396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64</xdr:row>
      <xdr:rowOff>0</xdr:rowOff>
    </xdr:from>
    <xdr:to>
      <xdr:col>11</xdr:col>
      <xdr:colOff>0</xdr:colOff>
      <xdr:row>65</xdr:row>
      <xdr:rowOff>114300</xdr:rowOff>
    </xdr:to>
    <xdr:sp macro="" textlink="">
      <xdr:nvSpPr>
        <xdr:cNvPr id="270" name="Text Box 2873">
          <a:extLst>
            <a:ext uri="{FF2B5EF4-FFF2-40B4-BE49-F238E27FC236}">
              <a16:creationId xmlns:a16="http://schemas.microsoft.com/office/drawing/2014/main" id="{D35F9038-EF62-427B-A149-EDC98CD915F8}"/>
            </a:ext>
          </a:extLst>
        </xdr:cNvPr>
        <xdr:cNvSpPr txBox="1">
          <a:spLocks noChangeArrowheads="1"/>
        </xdr:cNvSpPr>
      </xdr:nvSpPr>
      <xdr:spPr bwMode="auto">
        <a:xfrm>
          <a:off x="124872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64</xdr:row>
      <xdr:rowOff>0</xdr:rowOff>
    </xdr:from>
    <xdr:to>
      <xdr:col>11</xdr:col>
      <xdr:colOff>152400</xdr:colOff>
      <xdr:row>65</xdr:row>
      <xdr:rowOff>114300</xdr:rowOff>
    </xdr:to>
    <xdr:sp macro="" textlink="">
      <xdr:nvSpPr>
        <xdr:cNvPr id="271" name="Text Box 2873">
          <a:extLst>
            <a:ext uri="{FF2B5EF4-FFF2-40B4-BE49-F238E27FC236}">
              <a16:creationId xmlns:a16="http://schemas.microsoft.com/office/drawing/2014/main" id="{077E6C66-08FF-479F-97D6-F6525D1873C5}"/>
            </a:ext>
          </a:extLst>
        </xdr:cNvPr>
        <xdr:cNvSpPr txBox="1">
          <a:spLocks noChangeArrowheads="1"/>
        </xdr:cNvSpPr>
      </xdr:nvSpPr>
      <xdr:spPr bwMode="auto">
        <a:xfrm>
          <a:off x="12639675" y="10553700"/>
          <a:ext cx="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66</xdr:row>
      <xdr:rowOff>0</xdr:rowOff>
    </xdr:from>
    <xdr:to>
      <xdr:col>11</xdr:col>
      <xdr:colOff>152400</xdr:colOff>
      <xdr:row>68</xdr:row>
      <xdr:rowOff>28575</xdr:rowOff>
    </xdr:to>
    <xdr:sp macro="" textlink="">
      <xdr:nvSpPr>
        <xdr:cNvPr id="272" name="Text Box 2873">
          <a:extLst>
            <a:ext uri="{FF2B5EF4-FFF2-40B4-BE49-F238E27FC236}">
              <a16:creationId xmlns:a16="http://schemas.microsoft.com/office/drawing/2014/main" id="{119DE385-AE1E-47EC-B9D2-42587CF15225}"/>
            </a:ext>
          </a:extLst>
        </xdr:cNvPr>
        <xdr:cNvSpPr txBox="1">
          <a:spLocks noChangeArrowheads="1"/>
        </xdr:cNvSpPr>
      </xdr:nvSpPr>
      <xdr:spPr bwMode="auto">
        <a:xfrm>
          <a:off x="12639675" y="110109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66</xdr:row>
      <xdr:rowOff>0</xdr:rowOff>
    </xdr:from>
    <xdr:to>
      <xdr:col>11</xdr:col>
      <xdr:colOff>152400</xdr:colOff>
      <xdr:row>68</xdr:row>
      <xdr:rowOff>28575</xdr:rowOff>
    </xdr:to>
    <xdr:sp macro="" textlink="">
      <xdr:nvSpPr>
        <xdr:cNvPr id="273" name="Text Box 2873">
          <a:extLst>
            <a:ext uri="{FF2B5EF4-FFF2-40B4-BE49-F238E27FC236}">
              <a16:creationId xmlns:a16="http://schemas.microsoft.com/office/drawing/2014/main" id="{6DA7338E-71E9-4F1F-AB63-BA58993E19BF}"/>
            </a:ext>
          </a:extLst>
        </xdr:cNvPr>
        <xdr:cNvSpPr txBox="1">
          <a:spLocks noChangeArrowheads="1"/>
        </xdr:cNvSpPr>
      </xdr:nvSpPr>
      <xdr:spPr bwMode="auto">
        <a:xfrm>
          <a:off x="12639675" y="110109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19050</xdr:rowOff>
    </xdr:to>
    <xdr:sp macro="" textlink="">
      <xdr:nvSpPr>
        <xdr:cNvPr id="274" name="Text Box 2873">
          <a:extLst>
            <a:ext uri="{FF2B5EF4-FFF2-40B4-BE49-F238E27FC236}">
              <a16:creationId xmlns:a16="http://schemas.microsoft.com/office/drawing/2014/main" id="{AEEC7952-A49A-4620-BAA1-ADA8015421C6}"/>
            </a:ext>
          </a:extLst>
        </xdr:cNvPr>
        <xdr:cNvSpPr txBox="1">
          <a:spLocks noChangeArrowheads="1"/>
        </xdr:cNvSpPr>
      </xdr:nvSpPr>
      <xdr:spPr bwMode="auto">
        <a:xfrm>
          <a:off x="12487275" y="110109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9525</xdr:rowOff>
    </xdr:to>
    <xdr:sp macro="" textlink="">
      <xdr:nvSpPr>
        <xdr:cNvPr id="275" name="Text Box 2873">
          <a:extLst>
            <a:ext uri="{FF2B5EF4-FFF2-40B4-BE49-F238E27FC236}">
              <a16:creationId xmlns:a16="http://schemas.microsoft.com/office/drawing/2014/main" id="{D212CBC7-294E-4115-AC7A-48C2323EA9BF}"/>
            </a:ext>
          </a:extLst>
        </xdr:cNvPr>
        <xdr:cNvSpPr txBox="1">
          <a:spLocks noChangeArrowheads="1"/>
        </xdr:cNvSpPr>
      </xdr:nvSpPr>
      <xdr:spPr bwMode="auto">
        <a:xfrm>
          <a:off x="12487275" y="110109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9525</xdr:rowOff>
    </xdr:to>
    <xdr:sp macro="" textlink="">
      <xdr:nvSpPr>
        <xdr:cNvPr id="276" name="Text Box 2873">
          <a:extLst>
            <a:ext uri="{FF2B5EF4-FFF2-40B4-BE49-F238E27FC236}">
              <a16:creationId xmlns:a16="http://schemas.microsoft.com/office/drawing/2014/main" id="{4639758D-61D2-47C3-8A1F-23549F0DC5B1}"/>
            </a:ext>
          </a:extLst>
        </xdr:cNvPr>
        <xdr:cNvSpPr txBox="1">
          <a:spLocks noChangeArrowheads="1"/>
        </xdr:cNvSpPr>
      </xdr:nvSpPr>
      <xdr:spPr bwMode="auto">
        <a:xfrm>
          <a:off x="12487275" y="110109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12</xdr:col>
      <xdr:colOff>47625</xdr:colOff>
      <xdr:row>68</xdr:row>
      <xdr:rowOff>9525</xdr:rowOff>
    </xdr:to>
    <xdr:sp macro="" textlink="">
      <xdr:nvSpPr>
        <xdr:cNvPr id="277" name="Text Box 2873">
          <a:extLst>
            <a:ext uri="{FF2B5EF4-FFF2-40B4-BE49-F238E27FC236}">
              <a16:creationId xmlns:a16="http://schemas.microsoft.com/office/drawing/2014/main" id="{01C41666-6FA6-49A5-A50C-962043BFAB3B}"/>
            </a:ext>
          </a:extLst>
        </xdr:cNvPr>
        <xdr:cNvSpPr txBox="1">
          <a:spLocks noChangeArrowheads="1"/>
        </xdr:cNvSpPr>
      </xdr:nvSpPr>
      <xdr:spPr bwMode="auto">
        <a:xfrm>
          <a:off x="12487275" y="11010900"/>
          <a:ext cx="6572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12</xdr:col>
      <xdr:colOff>47625</xdr:colOff>
      <xdr:row>68</xdr:row>
      <xdr:rowOff>19050</xdr:rowOff>
    </xdr:to>
    <xdr:sp macro="" textlink="">
      <xdr:nvSpPr>
        <xdr:cNvPr id="278" name="Text Box 2873">
          <a:extLst>
            <a:ext uri="{FF2B5EF4-FFF2-40B4-BE49-F238E27FC236}">
              <a16:creationId xmlns:a16="http://schemas.microsoft.com/office/drawing/2014/main" id="{E2E80C84-A667-4AE7-90C9-EFE437D41F47}"/>
            </a:ext>
          </a:extLst>
        </xdr:cNvPr>
        <xdr:cNvSpPr txBox="1">
          <a:spLocks noChangeArrowheads="1"/>
        </xdr:cNvSpPr>
      </xdr:nvSpPr>
      <xdr:spPr bwMode="auto">
        <a:xfrm>
          <a:off x="12487275" y="11010900"/>
          <a:ext cx="6572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9525</xdr:rowOff>
    </xdr:to>
    <xdr:sp macro="" textlink="">
      <xdr:nvSpPr>
        <xdr:cNvPr id="279" name="Text Box 2873">
          <a:extLst>
            <a:ext uri="{FF2B5EF4-FFF2-40B4-BE49-F238E27FC236}">
              <a16:creationId xmlns:a16="http://schemas.microsoft.com/office/drawing/2014/main" id="{E9AA316E-2F5C-481F-905E-710F8E1B3630}"/>
            </a:ext>
          </a:extLst>
        </xdr:cNvPr>
        <xdr:cNvSpPr txBox="1">
          <a:spLocks noChangeArrowheads="1"/>
        </xdr:cNvSpPr>
      </xdr:nvSpPr>
      <xdr:spPr bwMode="auto">
        <a:xfrm>
          <a:off x="12487275" y="110109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9525</xdr:rowOff>
    </xdr:to>
    <xdr:sp macro="" textlink="">
      <xdr:nvSpPr>
        <xdr:cNvPr id="280" name="Text Box 2873">
          <a:extLst>
            <a:ext uri="{FF2B5EF4-FFF2-40B4-BE49-F238E27FC236}">
              <a16:creationId xmlns:a16="http://schemas.microsoft.com/office/drawing/2014/main" id="{3DC92B25-D332-4591-B4E2-125862C6776A}"/>
            </a:ext>
          </a:extLst>
        </xdr:cNvPr>
        <xdr:cNvSpPr txBox="1">
          <a:spLocks noChangeArrowheads="1"/>
        </xdr:cNvSpPr>
      </xdr:nvSpPr>
      <xdr:spPr bwMode="auto">
        <a:xfrm>
          <a:off x="12487275" y="110109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12</xdr:col>
      <xdr:colOff>47625</xdr:colOff>
      <xdr:row>68</xdr:row>
      <xdr:rowOff>19050</xdr:rowOff>
    </xdr:to>
    <xdr:sp macro="" textlink="">
      <xdr:nvSpPr>
        <xdr:cNvPr id="281" name="Text Box 2873">
          <a:extLst>
            <a:ext uri="{FF2B5EF4-FFF2-40B4-BE49-F238E27FC236}">
              <a16:creationId xmlns:a16="http://schemas.microsoft.com/office/drawing/2014/main" id="{E1B79D11-65AD-48C3-B927-7835591DAE7E}"/>
            </a:ext>
          </a:extLst>
        </xdr:cNvPr>
        <xdr:cNvSpPr txBox="1">
          <a:spLocks noChangeArrowheads="1"/>
        </xdr:cNvSpPr>
      </xdr:nvSpPr>
      <xdr:spPr bwMode="auto">
        <a:xfrm>
          <a:off x="12487275" y="11010900"/>
          <a:ext cx="6572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66</xdr:row>
      <xdr:rowOff>0</xdr:rowOff>
    </xdr:from>
    <xdr:to>
      <xdr:col>11</xdr:col>
      <xdr:colOff>152400</xdr:colOff>
      <xdr:row>68</xdr:row>
      <xdr:rowOff>28575</xdr:rowOff>
    </xdr:to>
    <xdr:sp macro="" textlink="">
      <xdr:nvSpPr>
        <xdr:cNvPr id="282" name="Text Box 2873">
          <a:extLst>
            <a:ext uri="{FF2B5EF4-FFF2-40B4-BE49-F238E27FC236}">
              <a16:creationId xmlns:a16="http://schemas.microsoft.com/office/drawing/2014/main" id="{2457A8DE-F525-4442-8C1E-451B5D6BCEB7}"/>
            </a:ext>
          </a:extLst>
        </xdr:cNvPr>
        <xdr:cNvSpPr txBox="1">
          <a:spLocks noChangeArrowheads="1"/>
        </xdr:cNvSpPr>
      </xdr:nvSpPr>
      <xdr:spPr bwMode="auto">
        <a:xfrm>
          <a:off x="12639675" y="110109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19050</xdr:rowOff>
    </xdr:to>
    <xdr:sp macro="" textlink="">
      <xdr:nvSpPr>
        <xdr:cNvPr id="283" name="Text Box 2873">
          <a:extLst>
            <a:ext uri="{FF2B5EF4-FFF2-40B4-BE49-F238E27FC236}">
              <a16:creationId xmlns:a16="http://schemas.microsoft.com/office/drawing/2014/main" id="{2B70C13F-44CD-4A6E-B61D-30EE13FB387B}"/>
            </a:ext>
          </a:extLst>
        </xdr:cNvPr>
        <xdr:cNvSpPr txBox="1">
          <a:spLocks noChangeArrowheads="1"/>
        </xdr:cNvSpPr>
      </xdr:nvSpPr>
      <xdr:spPr bwMode="auto">
        <a:xfrm>
          <a:off x="12487275" y="110109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66</xdr:row>
      <xdr:rowOff>0</xdr:rowOff>
    </xdr:from>
    <xdr:to>
      <xdr:col>11</xdr:col>
      <xdr:colOff>152400</xdr:colOff>
      <xdr:row>68</xdr:row>
      <xdr:rowOff>28575</xdr:rowOff>
    </xdr:to>
    <xdr:sp macro="" textlink="">
      <xdr:nvSpPr>
        <xdr:cNvPr id="284" name="Text Box 2873">
          <a:extLst>
            <a:ext uri="{FF2B5EF4-FFF2-40B4-BE49-F238E27FC236}">
              <a16:creationId xmlns:a16="http://schemas.microsoft.com/office/drawing/2014/main" id="{D6A2B516-0A82-479B-8C2F-F1A7F33EC6D0}"/>
            </a:ext>
          </a:extLst>
        </xdr:cNvPr>
        <xdr:cNvSpPr txBox="1">
          <a:spLocks noChangeArrowheads="1"/>
        </xdr:cNvSpPr>
      </xdr:nvSpPr>
      <xdr:spPr bwMode="auto">
        <a:xfrm>
          <a:off x="12639675" y="110109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66</xdr:row>
      <xdr:rowOff>0</xdr:rowOff>
    </xdr:from>
    <xdr:to>
      <xdr:col>11</xdr:col>
      <xdr:colOff>152400</xdr:colOff>
      <xdr:row>68</xdr:row>
      <xdr:rowOff>28575</xdr:rowOff>
    </xdr:to>
    <xdr:sp macro="" textlink="">
      <xdr:nvSpPr>
        <xdr:cNvPr id="285" name="Text Box 2873">
          <a:extLst>
            <a:ext uri="{FF2B5EF4-FFF2-40B4-BE49-F238E27FC236}">
              <a16:creationId xmlns:a16="http://schemas.microsoft.com/office/drawing/2014/main" id="{75D607A4-0D17-4F11-AB30-7CBA7B0117E8}"/>
            </a:ext>
          </a:extLst>
        </xdr:cNvPr>
        <xdr:cNvSpPr txBox="1">
          <a:spLocks noChangeArrowheads="1"/>
        </xdr:cNvSpPr>
      </xdr:nvSpPr>
      <xdr:spPr bwMode="auto">
        <a:xfrm>
          <a:off x="12639675" y="110109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66</xdr:row>
      <xdr:rowOff>0</xdr:rowOff>
    </xdr:from>
    <xdr:to>
      <xdr:col>11</xdr:col>
      <xdr:colOff>152400</xdr:colOff>
      <xdr:row>68</xdr:row>
      <xdr:rowOff>28575</xdr:rowOff>
    </xdr:to>
    <xdr:sp macro="" textlink="">
      <xdr:nvSpPr>
        <xdr:cNvPr id="286" name="Text Box 2873">
          <a:extLst>
            <a:ext uri="{FF2B5EF4-FFF2-40B4-BE49-F238E27FC236}">
              <a16:creationId xmlns:a16="http://schemas.microsoft.com/office/drawing/2014/main" id="{48D8FB11-FFCB-4BDA-B7C2-1C1E3F44DA72}"/>
            </a:ext>
          </a:extLst>
        </xdr:cNvPr>
        <xdr:cNvSpPr txBox="1">
          <a:spLocks noChangeArrowheads="1"/>
        </xdr:cNvSpPr>
      </xdr:nvSpPr>
      <xdr:spPr bwMode="auto">
        <a:xfrm>
          <a:off x="12639675" y="110109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19050</xdr:rowOff>
    </xdr:to>
    <xdr:sp macro="" textlink="">
      <xdr:nvSpPr>
        <xdr:cNvPr id="287" name="Text Box 2873">
          <a:extLst>
            <a:ext uri="{FF2B5EF4-FFF2-40B4-BE49-F238E27FC236}">
              <a16:creationId xmlns:a16="http://schemas.microsoft.com/office/drawing/2014/main" id="{A0781A48-78FE-4A84-A42D-FC97CFBC7BB3}"/>
            </a:ext>
          </a:extLst>
        </xdr:cNvPr>
        <xdr:cNvSpPr txBox="1">
          <a:spLocks noChangeArrowheads="1"/>
        </xdr:cNvSpPr>
      </xdr:nvSpPr>
      <xdr:spPr bwMode="auto">
        <a:xfrm>
          <a:off x="12487275" y="110109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9525</xdr:rowOff>
    </xdr:to>
    <xdr:sp macro="" textlink="">
      <xdr:nvSpPr>
        <xdr:cNvPr id="288" name="Text Box 2873">
          <a:extLst>
            <a:ext uri="{FF2B5EF4-FFF2-40B4-BE49-F238E27FC236}">
              <a16:creationId xmlns:a16="http://schemas.microsoft.com/office/drawing/2014/main" id="{CA094356-5D8F-4495-83C1-03886F893D1D}"/>
            </a:ext>
          </a:extLst>
        </xdr:cNvPr>
        <xdr:cNvSpPr txBox="1">
          <a:spLocks noChangeArrowheads="1"/>
        </xdr:cNvSpPr>
      </xdr:nvSpPr>
      <xdr:spPr bwMode="auto">
        <a:xfrm>
          <a:off x="12487275" y="110109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9525</xdr:rowOff>
    </xdr:to>
    <xdr:sp macro="" textlink="">
      <xdr:nvSpPr>
        <xdr:cNvPr id="289" name="Text Box 2873">
          <a:extLst>
            <a:ext uri="{FF2B5EF4-FFF2-40B4-BE49-F238E27FC236}">
              <a16:creationId xmlns:a16="http://schemas.microsoft.com/office/drawing/2014/main" id="{3D7FB626-5F33-40E6-9E65-1C27741D231B}"/>
            </a:ext>
          </a:extLst>
        </xdr:cNvPr>
        <xdr:cNvSpPr txBox="1">
          <a:spLocks noChangeArrowheads="1"/>
        </xdr:cNvSpPr>
      </xdr:nvSpPr>
      <xdr:spPr bwMode="auto">
        <a:xfrm>
          <a:off x="12487275" y="110109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12</xdr:col>
      <xdr:colOff>47625</xdr:colOff>
      <xdr:row>68</xdr:row>
      <xdr:rowOff>9525</xdr:rowOff>
    </xdr:to>
    <xdr:sp macro="" textlink="">
      <xdr:nvSpPr>
        <xdr:cNvPr id="290" name="Text Box 2873">
          <a:extLst>
            <a:ext uri="{FF2B5EF4-FFF2-40B4-BE49-F238E27FC236}">
              <a16:creationId xmlns:a16="http://schemas.microsoft.com/office/drawing/2014/main" id="{6BC93F13-60DB-48EB-8F2D-51CA15E41BA8}"/>
            </a:ext>
          </a:extLst>
        </xdr:cNvPr>
        <xdr:cNvSpPr txBox="1">
          <a:spLocks noChangeArrowheads="1"/>
        </xdr:cNvSpPr>
      </xdr:nvSpPr>
      <xdr:spPr bwMode="auto">
        <a:xfrm>
          <a:off x="12487275" y="11010900"/>
          <a:ext cx="6572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12</xdr:col>
      <xdr:colOff>47625</xdr:colOff>
      <xdr:row>68</xdr:row>
      <xdr:rowOff>19050</xdr:rowOff>
    </xdr:to>
    <xdr:sp macro="" textlink="">
      <xdr:nvSpPr>
        <xdr:cNvPr id="291" name="Text Box 2873">
          <a:extLst>
            <a:ext uri="{FF2B5EF4-FFF2-40B4-BE49-F238E27FC236}">
              <a16:creationId xmlns:a16="http://schemas.microsoft.com/office/drawing/2014/main" id="{ED760DB5-4AAB-4FEF-8897-4D1CA69FB023}"/>
            </a:ext>
          </a:extLst>
        </xdr:cNvPr>
        <xdr:cNvSpPr txBox="1">
          <a:spLocks noChangeArrowheads="1"/>
        </xdr:cNvSpPr>
      </xdr:nvSpPr>
      <xdr:spPr bwMode="auto">
        <a:xfrm>
          <a:off x="12487275" y="11010900"/>
          <a:ext cx="6572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9525</xdr:rowOff>
    </xdr:to>
    <xdr:sp macro="" textlink="">
      <xdr:nvSpPr>
        <xdr:cNvPr id="292" name="Text Box 2873">
          <a:extLst>
            <a:ext uri="{FF2B5EF4-FFF2-40B4-BE49-F238E27FC236}">
              <a16:creationId xmlns:a16="http://schemas.microsoft.com/office/drawing/2014/main" id="{83B05738-15EC-4C7E-B780-9B9025F8D44A}"/>
            </a:ext>
          </a:extLst>
        </xdr:cNvPr>
        <xdr:cNvSpPr txBox="1">
          <a:spLocks noChangeArrowheads="1"/>
        </xdr:cNvSpPr>
      </xdr:nvSpPr>
      <xdr:spPr bwMode="auto">
        <a:xfrm>
          <a:off x="12487275" y="110109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9525</xdr:rowOff>
    </xdr:to>
    <xdr:sp macro="" textlink="">
      <xdr:nvSpPr>
        <xdr:cNvPr id="293" name="Text Box 2873">
          <a:extLst>
            <a:ext uri="{FF2B5EF4-FFF2-40B4-BE49-F238E27FC236}">
              <a16:creationId xmlns:a16="http://schemas.microsoft.com/office/drawing/2014/main" id="{601C3ED1-7234-4DFF-A6E6-7E7E1635C306}"/>
            </a:ext>
          </a:extLst>
        </xdr:cNvPr>
        <xdr:cNvSpPr txBox="1">
          <a:spLocks noChangeArrowheads="1"/>
        </xdr:cNvSpPr>
      </xdr:nvSpPr>
      <xdr:spPr bwMode="auto">
        <a:xfrm>
          <a:off x="12487275" y="110109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12</xdr:col>
      <xdr:colOff>47625</xdr:colOff>
      <xdr:row>68</xdr:row>
      <xdr:rowOff>19050</xdr:rowOff>
    </xdr:to>
    <xdr:sp macro="" textlink="">
      <xdr:nvSpPr>
        <xdr:cNvPr id="294" name="Text Box 2873">
          <a:extLst>
            <a:ext uri="{FF2B5EF4-FFF2-40B4-BE49-F238E27FC236}">
              <a16:creationId xmlns:a16="http://schemas.microsoft.com/office/drawing/2014/main" id="{5346C3CF-CAEE-4DE7-9D73-D77887E2EA38}"/>
            </a:ext>
          </a:extLst>
        </xdr:cNvPr>
        <xdr:cNvSpPr txBox="1">
          <a:spLocks noChangeArrowheads="1"/>
        </xdr:cNvSpPr>
      </xdr:nvSpPr>
      <xdr:spPr bwMode="auto">
        <a:xfrm>
          <a:off x="12487275" y="11010900"/>
          <a:ext cx="6572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66</xdr:row>
      <xdr:rowOff>0</xdr:rowOff>
    </xdr:from>
    <xdr:to>
      <xdr:col>11</xdr:col>
      <xdr:colOff>152400</xdr:colOff>
      <xdr:row>68</xdr:row>
      <xdr:rowOff>28575</xdr:rowOff>
    </xdr:to>
    <xdr:sp macro="" textlink="">
      <xdr:nvSpPr>
        <xdr:cNvPr id="295" name="Text Box 2873">
          <a:extLst>
            <a:ext uri="{FF2B5EF4-FFF2-40B4-BE49-F238E27FC236}">
              <a16:creationId xmlns:a16="http://schemas.microsoft.com/office/drawing/2014/main" id="{0B77BF97-10FE-4BB3-B00B-E298777422E2}"/>
            </a:ext>
          </a:extLst>
        </xdr:cNvPr>
        <xdr:cNvSpPr txBox="1">
          <a:spLocks noChangeArrowheads="1"/>
        </xdr:cNvSpPr>
      </xdr:nvSpPr>
      <xdr:spPr bwMode="auto">
        <a:xfrm>
          <a:off x="12639675" y="110109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66</xdr:row>
      <xdr:rowOff>0</xdr:rowOff>
    </xdr:from>
    <xdr:to>
      <xdr:col>11</xdr:col>
      <xdr:colOff>0</xdr:colOff>
      <xdr:row>68</xdr:row>
      <xdr:rowOff>19050</xdr:rowOff>
    </xdr:to>
    <xdr:sp macro="" textlink="">
      <xdr:nvSpPr>
        <xdr:cNvPr id="296" name="Text Box 2873">
          <a:extLst>
            <a:ext uri="{FF2B5EF4-FFF2-40B4-BE49-F238E27FC236}">
              <a16:creationId xmlns:a16="http://schemas.microsoft.com/office/drawing/2014/main" id="{95B8A4E1-2086-46AE-A8B4-AD37C62326F0}"/>
            </a:ext>
          </a:extLst>
        </xdr:cNvPr>
        <xdr:cNvSpPr txBox="1">
          <a:spLocks noChangeArrowheads="1"/>
        </xdr:cNvSpPr>
      </xdr:nvSpPr>
      <xdr:spPr bwMode="auto">
        <a:xfrm>
          <a:off x="12487275" y="110109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152400</xdr:colOff>
      <xdr:row>66</xdr:row>
      <xdr:rowOff>0</xdr:rowOff>
    </xdr:from>
    <xdr:to>
      <xdr:col>11</xdr:col>
      <xdr:colOff>152400</xdr:colOff>
      <xdr:row>68</xdr:row>
      <xdr:rowOff>28575</xdr:rowOff>
    </xdr:to>
    <xdr:sp macro="" textlink="">
      <xdr:nvSpPr>
        <xdr:cNvPr id="297" name="Text Box 2873">
          <a:extLst>
            <a:ext uri="{FF2B5EF4-FFF2-40B4-BE49-F238E27FC236}">
              <a16:creationId xmlns:a16="http://schemas.microsoft.com/office/drawing/2014/main" id="{25A6C5B0-E0C3-4025-965E-B7B016DF3715}"/>
            </a:ext>
          </a:extLst>
        </xdr:cNvPr>
        <xdr:cNvSpPr txBox="1">
          <a:spLocks noChangeArrowheads="1"/>
        </xdr:cNvSpPr>
      </xdr:nvSpPr>
      <xdr:spPr bwMode="auto">
        <a:xfrm>
          <a:off x="12639675" y="110109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85</xdr:row>
      <xdr:rowOff>0</xdr:rowOff>
    </xdr:from>
    <xdr:to>
      <xdr:col>11</xdr:col>
      <xdr:colOff>0</xdr:colOff>
      <xdr:row>87</xdr:row>
      <xdr:rowOff>95250</xdr:rowOff>
    </xdr:to>
    <xdr:sp macro="" textlink="">
      <xdr:nvSpPr>
        <xdr:cNvPr id="298" name="Text Box 2873">
          <a:extLst>
            <a:ext uri="{FF2B5EF4-FFF2-40B4-BE49-F238E27FC236}">
              <a16:creationId xmlns:a16="http://schemas.microsoft.com/office/drawing/2014/main" id="{A4556E26-3CC5-4D7B-8BEC-8985797CD864}"/>
            </a:ext>
          </a:extLst>
        </xdr:cNvPr>
        <xdr:cNvSpPr txBox="1">
          <a:spLocks noChangeArrowheads="1"/>
        </xdr:cNvSpPr>
      </xdr:nvSpPr>
      <xdr:spPr bwMode="auto">
        <a:xfrm>
          <a:off x="12487275" y="149733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85</xdr:row>
      <xdr:rowOff>0</xdr:rowOff>
    </xdr:from>
    <xdr:to>
      <xdr:col>11</xdr:col>
      <xdr:colOff>0</xdr:colOff>
      <xdr:row>88</xdr:row>
      <xdr:rowOff>0</xdr:rowOff>
    </xdr:to>
    <xdr:sp macro="" textlink="">
      <xdr:nvSpPr>
        <xdr:cNvPr id="299" name="Text Box 2873">
          <a:extLst>
            <a:ext uri="{FF2B5EF4-FFF2-40B4-BE49-F238E27FC236}">
              <a16:creationId xmlns:a16="http://schemas.microsoft.com/office/drawing/2014/main" id="{2C6AF2FD-77C4-42C5-AE2A-3142DB6BDF50}"/>
            </a:ext>
          </a:extLst>
        </xdr:cNvPr>
        <xdr:cNvSpPr txBox="1">
          <a:spLocks noChangeArrowheads="1"/>
        </xdr:cNvSpPr>
      </xdr:nvSpPr>
      <xdr:spPr bwMode="auto">
        <a:xfrm>
          <a:off x="12487275" y="14973300"/>
          <a:ext cx="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85</xdr:row>
      <xdr:rowOff>0</xdr:rowOff>
    </xdr:from>
    <xdr:to>
      <xdr:col>11</xdr:col>
      <xdr:colOff>47625</xdr:colOff>
      <xdr:row>88</xdr:row>
      <xdr:rowOff>0</xdr:rowOff>
    </xdr:to>
    <xdr:sp macro="" textlink="">
      <xdr:nvSpPr>
        <xdr:cNvPr id="300" name="Text Box 2873">
          <a:extLst>
            <a:ext uri="{FF2B5EF4-FFF2-40B4-BE49-F238E27FC236}">
              <a16:creationId xmlns:a16="http://schemas.microsoft.com/office/drawing/2014/main" id="{A241A098-0B3F-4F72-B5A3-62A025C0F7ED}"/>
            </a:ext>
          </a:extLst>
        </xdr:cNvPr>
        <xdr:cNvSpPr txBox="1">
          <a:spLocks noChangeArrowheads="1"/>
        </xdr:cNvSpPr>
      </xdr:nvSpPr>
      <xdr:spPr bwMode="auto">
        <a:xfrm>
          <a:off x="12487275" y="14973300"/>
          <a:ext cx="476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85</xdr:row>
      <xdr:rowOff>0</xdr:rowOff>
    </xdr:from>
    <xdr:to>
      <xdr:col>11</xdr:col>
      <xdr:colOff>47625</xdr:colOff>
      <xdr:row>88</xdr:row>
      <xdr:rowOff>0</xdr:rowOff>
    </xdr:to>
    <xdr:sp macro="" textlink="">
      <xdr:nvSpPr>
        <xdr:cNvPr id="301" name="Text Box 2873">
          <a:extLst>
            <a:ext uri="{FF2B5EF4-FFF2-40B4-BE49-F238E27FC236}">
              <a16:creationId xmlns:a16="http://schemas.microsoft.com/office/drawing/2014/main" id="{D2263CFD-F4E2-4260-9489-51BB9A816172}"/>
            </a:ext>
          </a:extLst>
        </xdr:cNvPr>
        <xdr:cNvSpPr txBox="1">
          <a:spLocks noChangeArrowheads="1"/>
        </xdr:cNvSpPr>
      </xdr:nvSpPr>
      <xdr:spPr bwMode="auto">
        <a:xfrm>
          <a:off x="12487275" y="14973300"/>
          <a:ext cx="476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0</xdr:colOff>
      <xdr:row>88</xdr:row>
      <xdr:rowOff>0</xdr:rowOff>
    </xdr:to>
    <xdr:sp macro="" textlink="">
      <xdr:nvSpPr>
        <xdr:cNvPr id="302" name="Text Box 2873">
          <a:extLst>
            <a:ext uri="{FF2B5EF4-FFF2-40B4-BE49-F238E27FC236}">
              <a16:creationId xmlns:a16="http://schemas.microsoft.com/office/drawing/2014/main" id="{63D02107-5EDC-4E47-AE05-A2FA7FE75B1C}"/>
            </a:ext>
          </a:extLst>
        </xdr:cNvPr>
        <xdr:cNvSpPr txBox="1">
          <a:spLocks noChangeArrowheads="1"/>
        </xdr:cNvSpPr>
      </xdr:nvSpPr>
      <xdr:spPr bwMode="auto">
        <a:xfrm>
          <a:off x="12487275" y="152971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0</xdr:colOff>
      <xdr:row>88</xdr:row>
      <xdr:rowOff>0</xdr:rowOff>
    </xdr:to>
    <xdr:sp macro="" textlink="">
      <xdr:nvSpPr>
        <xdr:cNvPr id="303" name="Text Box 2873">
          <a:extLst>
            <a:ext uri="{FF2B5EF4-FFF2-40B4-BE49-F238E27FC236}">
              <a16:creationId xmlns:a16="http://schemas.microsoft.com/office/drawing/2014/main" id="{B32B5281-54B4-473C-BD8A-4F890247B5FA}"/>
            </a:ext>
          </a:extLst>
        </xdr:cNvPr>
        <xdr:cNvSpPr txBox="1">
          <a:spLocks noChangeArrowheads="1"/>
        </xdr:cNvSpPr>
      </xdr:nvSpPr>
      <xdr:spPr bwMode="auto">
        <a:xfrm>
          <a:off x="12487275" y="152971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47625</xdr:colOff>
      <xdr:row>88</xdr:row>
      <xdr:rowOff>0</xdr:rowOff>
    </xdr:to>
    <xdr:sp macro="" textlink="">
      <xdr:nvSpPr>
        <xdr:cNvPr id="304" name="Text Box 2873">
          <a:extLst>
            <a:ext uri="{FF2B5EF4-FFF2-40B4-BE49-F238E27FC236}">
              <a16:creationId xmlns:a16="http://schemas.microsoft.com/office/drawing/2014/main" id="{7606F2B1-FF00-4BC5-991D-A389854436C0}"/>
            </a:ext>
          </a:extLst>
        </xdr:cNvPr>
        <xdr:cNvSpPr txBox="1">
          <a:spLocks noChangeArrowheads="1"/>
        </xdr:cNvSpPr>
      </xdr:nvSpPr>
      <xdr:spPr bwMode="auto">
        <a:xfrm>
          <a:off x="12487275" y="1529715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47625</xdr:colOff>
      <xdr:row>88</xdr:row>
      <xdr:rowOff>0</xdr:rowOff>
    </xdr:to>
    <xdr:sp macro="" textlink="">
      <xdr:nvSpPr>
        <xdr:cNvPr id="305" name="Text Box 2873">
          <a:extLst>
            <a:ext uri="{FF2B5EF4-FFF2-40B4-BE49-F238E27FC236}">
              <a16:creationId xmlns:a16="http://schemas.microsoft.com/office/drawing/2014/main" id="{75B5846E-798A-43F1-BF3B-CCDAD63A7368}"/>
            </a:ext>
          </a:extLst>
        </xdr:cNvPr>
        <xdr:cNvSpPr txBox="1">
          <a:spLocks noChangeArrowheads="1"/>
        </xdr:cNvSpPr>
      </xdr:nvSpPr>
      <xdr:spPr bwMode="auto">
        <a:xfrm>
          <a:off x="12487275" y="1529715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0</xdr:colOff>
      <xdr:row>88</xdr:row>
      <xdr:rowOff>0</xdr:rowOff>
    </xdr:to>
    <xdr:sp macro="" textlink="">
      <xdr:nvSpPr>
        <xdr:cNvPr id="306" name="Text Box 2873">
          <a:extLst>
            <a:ext uri="{FF2B5EF4-FFF2-40B4-BE49-F238E27FC236}">
              <a16:creationId xmlns:a16="http://schemas.microsoft.com/office/drawing/2014/main" id="{93EF79D8-384E-4A13-9AC5-DC8C3BD77FF2}"/>
            </a:ext>
          </a:extLst>
        </xdr:cNvPr>
        <xdr:cNvSpPr txBox="1">
          <a:spLocks noChangeArrowheads="1"/>
        </xdr:cNvSpPr>
      </xdr:nvSpPr>
      <xdr:spPr bwMode="auto">
        <a:xfrm>
          <a:off x="12487275" y="152971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0</xdr:colOff>
      <xdr:row>88</xdr:row>
      <xdr:rowOff>0</xdr:rowOff>
    </xdr:to>
    <xdr:sp macro="" textlink="">
      <xdr:nvSpPr>
        <xdr:cNvPr id="307" name="Text Box 2873">
          <a:extLst>
            <a:ext uri="{FF2B5EF4-FFF2-40B4-BE49-F238E27FC236}">
              <a16:creationId xmlns:a16="http://schemas.microsoft.com/office/drawing/2014/main" id="{F0DE487C-97ED-4A53-B43A-B04446FFE1ED}"/>
            </a:ext>
          </a:extLst>
        </xdr:cNvPr>
        <xdr:cNvSpPr txBox="1">
          <a:spLocks noChangeArrowheads="1"/>
        </xdr:cNvSpPr>
      </xdr:nvSpPr>
      <xdr:spPr bwMode="auto">
        <a:xfrm>
          <a:off x="12487275" y="152971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47625</xdr:colOff>
      <xdr:row>88</xdr:row>
      <xdr:rowOff>0</xdr:rowOff>
    </xdr:to>
    <xdr:sp macro="" textlink="">
      <xdr:nvSpPr>
        <xdr:cNvPr id="308" name="Text Box 2873">
          <a:extLst>
            <a:ext uri="{FF2B5EF4-FFF2-40B4-BE49-F238E27FC236}">
              <a16:creationId xmlns:a16="http://schemas.microsoft.com/office/drawing/2014/main" id="{E96FB221-3C73-40BA-A6E1-D087BB8F4F17}"/>
            </a:ext>
          </a:extLst>
        </xdr:cNvPr>
        <xdr:cNvSpPr txBox="1">
          <a:spLocks noChangeArrowheads="1"/>
        </xdr:cNvSpPr>
      </xdr:nvSpPr>
      <xdr:spPr bwMode="auto">
        <a:xfrm>
          <a:off x="12487275" y="1529715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47625</xdr:colOff>
      <xdr:row>88</xdr:row>
      <xdr:rowOff>0</xdr:rowOff>
    </xdr:to>
    <xdr:sp macro="" textlink="">
      <xdr:nvSpPr>
        <xdr:cNvPr id="309" name="Text Box 2873">
          <a:extLst>
            <a:ext uri="{FF2B5EF4-FFF2-40B4-BE49-F238E27FC236}">
              <a16:creationId xmlns:a16="http://schemas.microsoft.com/office/drawing/2014/main" id="{53574408-8352-41DE-9C99-20AC3D5BC914}"/>
            </a:ext>
          </a:extLst>
        </xdr:cNvPr>
        <xdr:cNvSpPr txBox="1">
          <a:spLocks noChangeArrowheads="1"/>
        </xdr:cNvSpPr>
      </xdr:nvSpPr>
      <xdr:spPr bwMode="auto">
        <a:xfrm>
          <a:off x="12487275" y="1529715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0</xdr:colOff>
      <xdr:row>88</xdr:row>
      <xdr:rowOff>0</xdr:rowOff>
    </xdr:to>
    <xdr:sp macro="" textlink="">
      <xdr:nvSpPr>
        <xdr:cNvPr id="310" name="Text Box 2873">
          <a:extLst>
            <a:ext uri="{FF2B5EF4-FFF2-40B4-BE49-F238E27FC236}">
              <a16:creationId xmlns:a16="http://schemas.microsoft.com/office/drawing/2014/main" id="{25265A2D-9AEC-4FE4-B2B6-62DC30794FFF}"/>
            </a:ext>
          </a:extLst>
        </xdr:cNvPr>
        <xdr:cNvSpPr txBox="1">
          <a:spLocks noChangeArrowheads="1"/>
        </xdr:cNvSpPr>
      </xdr:nvSpPr>
      <xdr:spPr bwMode="auto">
        <a:xfrm>
          <a:off x="12487275" y="152971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0</xdr:colOff>
      <xdr:row>88</xdr:row>
      <xdr:rowOff>0</xdr:rowOff>
    </xdr:to>
    <xdr:sp macro="" textlink="">
      <xdr:nvSpPr>
        <xdr:cNvPr id="311" name="Text Box 2873">
          <a:extLst>
            <a:ext uri="{FF2B5EF4-FFF2-40B4-BE49-F238E27FC236}">
              <a16:creationId xmlns:a16="http://schemas.microsoft.com/office/drawing/2014/main" id="{DDE5FA9E-C674-47D9-B842-0D689F2FA8F0}"/>
            </a:ext>
          </a:extLst>
        </xdr:cNvPr>
        <xdr:cNvSpPr txBox="1">
          <a:spLocks noChangeArrowheads="1"/>
        </xdr:cNvSpPr>
      </xdr:nvSpPr>
      <xdr:spPr bwMode="auto">
        <a:xfrm>
          <a:off x="12487275" y="152971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47625</xdr:colOff>
      <xdr:row>88</xdr:row>
      <xdr:rowOff>0</xdr:rowOff>
    </xdr:to>
    <xdr:sp macro="" textlink="">
      <xdr:nvSpPr>
        <xdr:cNvPr id="312" name="Text Box 2873">
          <a:extLst>
            <a:ext uri="{FF2B5EF4-FFF2-40B4-BE49-F238E27FC236}">
              <a16:creationId xmlns:a16="http://schemas.microsoft.com/office/drawing/2014/main" id="{0B836DD7-CD3E-48A1-8295-4B6B046A4F45}"/>
            </a:ext>
          </a:extLst>
        </xdr:cNvPr>
        <xdr:cNvSpPr txBox="1">
          <a:spLocks noChangeArrowheads="1"/>
        </xdr:cNvSpPr>
      </xdr:nvSpPr>
      <xdr:spPr bwMode="auto">
        <a:xfrm>
          <a:off x="12487275" y="1529715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47625</xdr:colOff>
      <xdr:row>88</xdr:row>
      <xdr:rowOff>0</xdr:rowOff>
    </xdr:to>
    <xdr:sp macro="" textlink="">
      <xdr:nvSpPr>
        <xdr:cNvPr id="313" name="Text Box 2873">
          <a:extLst>
            <a:ext uri="{FF2B5EF4-FFF2-40B4-BE49-F238E27FC236}">
              <a16:creationId xmlns:a16="http://schemas.microsoft.com/office/drawing/2014/main" id="{0E404017-5E88-4409-B0D9-A99FED683C0F}"/>
            </a:ext>
          </a:extLst>
        </xdr:cNvPr>
        <xdr:cNvSpPr txBox="1">
          <a:spLocks noChangeArrowheads="1"/>
        </xdr:cNvSpPr>
      </xdr:nvSpPr>
      <xdr:spPr bwMode="auto">
        <a:xfrm>
          <a:off x="12487275" y="1529715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0</xdr:colOff>
      <xdr:row>88</xdr:row>
      <xdr:rowOff>0</xdr:rowOff>
    </xdr:to>
    <xdr:sp macro="" textlink="">
      <xdr:nvSpPr>
        <xdr:cNvPr id="314" name="Text Box 2873">
          <a:extLst>
            <a:ext uri="{FF2B5EF4-FFF2-40B4-BE49-F238E27FC236}">
              <a16:creationId xmlns:a16="http://schemas.microsoft.com/office/drawing/2014/main" id="{CC813ACD-1742-4A4D-B7A5-7BBF8FF24A5B}"/>
            </a:ext>
          </a:extLst>
        </xdr:cNvPr>
        <xdr:cNvSpPr txBox="1">
          <a:spLocks noChangeArrowheads="1"/>
        </xdr:cNvSpPr>
      </xdr:nvSpPr>
      <xdr:spPr bwMode="auto">
        <a:xfrm>
          <a:off x="12487275" y="152971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0</xdr:colOff>
      <xdr:row>88</xdr:row>
      <xdr:rowOff>0</xdr:rowOff>
    </xdr:to>
    <xdr:sp macro="" textlink="">
      <xdr:nvSpPr>
        <xdr:cNvPr id="315" name="Text Box 2873">
          <a:extLst>
            <a:ext uri="{FF2B5EF4-FFF2-40B4-BE49-F238E27FC236}">
              <a16:creationId xmlns:a16="http://schemas.microsoft.com/office/drawing/2014/main" id="{51F2A7E4-10A7-4C4F-9E91-D7E6D65D7214}"/>
            </a:ext>
          </a:extLst>
        </xdr:cNvPr>
        <xdr:cNvSpPr txBox="1">
          <a:spLocks noChangeArrowheads="1"/>
        </xdr:cNvSpPr>
      </xdr:nvSpPr>
      <xdr:spPr bwMode="auto">
        <a:xfrm>
          <a:off x="12487275" y="152971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47625</xdr:colOff>
      <xdr:row>88</xdr:row>
      <xdr:rowOff>0</xdr:rowOff>
    </xdr:to>
    <xdr:sp macro="" textlink="">
      <xdr:nvSpPr>
        <xdr:cNvPr id="316" name="Text Box 2873">
          <a:extLst>
            <a:ext uri="{FF2B5EF4-FFF2-40B4-BE49-F238E27FC236}">
              <a16:creationId xmlns:a16="http://schemas.microsoft.com/office/drawing/2014/main" id="{67AED1D6-01F8-4AF8-A029-B1C81A651A33}"/>
            </a:ext>
          </a:extLst>
        </xdr:cNvPr>
        <xdr:cNvSpPr txBox="1">
          <a:spLocks noChangeArrowheads="1"/>
        </xdr:cNvSpPr>
      </xdr:nvSpPr>
      <xdr:spPr bwMode="auto">
        <a:xfrm>
          <a:off x="12487275" y="1529715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47625</xdr:colOff>
      <xdr:row>88</xdr:row>
      <xdr:rowOff>0</xdr:rowOff>
    </xdr:to>
    <xdr:sp macro="" textlink="">
      <xdr:nvSpPr>
        <xdr:cNvPr id="317" name="Text Box 2873">
          <a:extLst>
            <a:ext uri="{FF2B5EF4-FFF2-40B4-BE49-F238E27FC236}">
              <a16:creationId xmlns:a16="http://schemas.microsoft.com/office/drawing/2014/main" id="{BC25C9DA-8F75-4245-9D53-5BC26C11ECF2}"/>
            </a:ext>
          </a:extLst>
        </xdr:cNvPr>
        <xdr:cNvSpPr txBox="1">
          <a:spLocks noChangeArrowheads="1"/>
        </xdr:cNvSpPr>
      </xdr:nvSpPr>
      <xdr:spPr bwMode="auto">
        <a:xfrm>
          <a:off x="12487275" y="1529715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0</xdr:colOff>
      <xdr:row>88</xdr:row>
      <xdr:rowOff>0</xdr:rowOff>
    </xdr:to>
    <xdr:sp macro="" textlink="">
      <xdr:nvSpPr>
        <xdr:cNvPr id="318" name="Text Box 2873">
          <a:extLst>
            <a:ext uri="{FF2B5EF4-FFF2-40B4-BE49-F238E27FC236}">
              <a16:creationId xmlns:a16="http://schemas.microsoft.com/office/drawing/2014/main" id="{DD953532-AB6A-4F59-BFD7-37715901989D}"/>
            </a:ext>
          </a:extLst>
        </xdr:cNvPr>
        <xdr:cNvSpPr txBox="1">
          <a:spLocks noChangeArrowheads="1"/>
        </xdr:cNvSpPr>
      </xdr:nvSpPr>
      <xdr:spPr bwMode="auto">
        <a:xfrm>
          <a:off x="12487275" y="152971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0</xdr:colOff>
      <xdr:row>88</xdr:row>
      <xdr:rowOff>0</xdr:rowOff>
    </xdr:to>
    <xdr:sp macro="" textlink="">
      <xdr:nvSpPr>
        <xdr:cNvPr id="319" name="Text Box 2873">
          <a:extLst>
            <a:ext uri="{FF2B5EF4-FFF2-40B4-BE49-F238E27FC236}">
              <a16:creationId xmlns:a16="http://schemas.microsoft.com/office/drawing/2014/main" id="{E30FD2D5-59AF-4175-A6A1-738ABE7CB492}"/>
            </a:ext>
          </a:extLst>
        </xdr:cNvPr>
        <xdr:cNvSpPr txBox="1">
          <a:spLocks noChangeArrowheads="1"/>
        </xdr:cNvSpPr>
      </xdr:nvSpPr>
      <xdr:spPr bwMode="auto">
        <a:xfrm>
          <a:off x="12487275" y="152971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47625</xdr:colOff>
      <xdr:row>88</xdr:row>
      <xdr:rowOff>0</xdr:rowOff>
    </xdr:to>
    <xdr:sp macro="" textlink="">
      <xdr:nvSpPr>
        <xdr:cNvPr id="320" name="Text Box 2873">
          <a:extLst>
            <a:ext uri="{FF2B5EF4-FFF2-40B4-BE49-F238E27FC236}">
              <a16:creationId xmlns:a16="http://schemas.microsoft.com/office/drawing/2014/main" id="{2EEDA4A7-342A-4F63-97F6-C916134A3646}"/>
            </a:ext>
          </a:extLst>
        </xdr:cNvPr>
        <xdr:cNvSpPr txBox="1">
          <a:spLocks noChangeArrowheads="1"/>
        </xdr:cNvSpPr>
      </xdr:nvSpPr>
      <xdr:spPr bwMode="auto">
        <a:xfrm>
          <a:off x="12487275" y="1529715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87</xdr:row>
      <xdr:rowOff>0</xdr:rowOff>
    </xdr:from>
    <xdr:to>
      <xdr:col>11</xdr:col>
      <xdr:colOff>47625</xdr:colOff>
      <xdr:row>88</xdr:row>
      <xdr:rowOff>0</xdr:rowOff>
    </xdr:to>
    <xdr:sp macro="" textlink="">
      <xdr:nvSpPr>
        <xdr:cNvPr id="321" name="Text Box 2873">
          <a:extLst>
            <a:ext uri="{FF2B5EF4-FFF2-40B4-BE49-F238E27FC236}">
              <a16:creationId xmlns:a16="http://schemas.microsoft.com/office/drawing/2014/main" id="{8045D614-DE78-4E94-81EF-51B0675BF806}"/>
            </a:ext>
          </a:extLst>
        </xdr:cNvPr>
        <xdr:cNvSpPr txBox="1">
          <a:spLocks noChangeArrowheads="1"/>
        </xdr:cNvSpPr>
      </xdr:nvSpPr>
      <xdr:spPr bwMode="auto">
        <a:xfrm>
          <a:off x="12487275" y="15297150"/>
          <a:ext cx="476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61</xdr:row>
      <xdr:rowOff>0</xdr:rowOff>
    </xdr:from>
    <xdr:to>
      <xdr:col>11</xdr:col>
      <xdr:colOff>228600</xdr:colOff>
      <xdr:row>62</xdr:row>
      <xdr:rowOff>47625</xdr:rowOff>
    </xdr:to>
    <xdr:sp macro="" textlink="">
      <xdr:nvSpPr>
        <xdr:cNvPr id="322" name="Text Box 2873">
          <a:extLst>
            <a:ext uri="{FF2B5EF4-FFF2-40B4-BE49-F238E27FC236}">
              <a16:creationId xmlns:a16="http://schemas.microsoft.com/office/drawing/2014/main" id="{069E0092-5774-46DD-8A1C-32D2ED0B6B94}"/>
            </a:ext>
          </a:extLst>
        </xdr:cNvPr>
        <xdr:cNvSpPr txBox="1">
          <a:spLocks noChangeArrowheads="1"/>
        </xdr:cNvSpPr>
      </xdr:nvSpPr>
      <xdr:spPr bwMode="auto">
        <a:xfrm>
          <a:off x="12715875" y="9791700"/>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61</xdr:row>
      <xdr:rowOff>0</xdr:rowOff>
    </xdr:from>
    <xdr:to>
      <xdr:col>11</xdr:col>
      <xdr:colOff>228600</xdr:colOff>
      <xdr:row>62</xdr:row>
      <xdr:rowOff>47625</xdr:rowOff>
    </xdr:to>
    <xdr:sp macro="" textlink="">
      <xdr:nvSpPr>
        <xdr:cNvPr id="323" name="Text Box 2873">
          <a:extLst>
            <a:ext uri="{FF2B5EF4-FFF2-40B4-BE49-F238E27FC236}">
              <a16:creationId xmlns:a16="http://schemas.microsoft.com/office/drawing/2014/main" id="{59167B1F-DAA3-474B-9FEF-6D1495D2E874}"/>
            </a:ext>
          </a:extLst>
        </xdr:cNvPr>
        <xdr:cNvSpPr txBox="1">
          <a:spLocks noChangeArrowheads="1"/>
        </xdr:cNvSpPr>
      </xdr:nvSpPr>
      <xdr:spPr bwMode="auto">
        <a:xfrm>
          <a:off x="12715875" y="9791700"/>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38100</xdr:rowOff>
    </xdr:to>
    <xdr:sp macro="" textlink="">
      <xdr:nvSpPr>
        <xdr:cNvPr id="324" name="Text Box 2873">
          <a:extLst>
            <a:ext uri="{FF2B5EF4-FFF2-40B4-BE49-F238E27FC236}">
              <a16:creationId xmlns:a16="http://schemas.microsoft.com/office/drawing/2014/main" id="{472CA7C5-9BBA-41E8-9E68-7A98B2272A9A}"/>
            </a:ext>
          </a:extLst>
        </xdr:cNvPr>
        <xdr:cNvSpPr txBox="1">
          <a:spLocks noChangeArrowheads="1"/>
        </xdr:cNvSpPr>
      </xdr:nvSpPr>
      <xdr:spPr bwMode="auto">
        <a:xfrm>
          <a:off x="12487275" y="9791700"/>
          <a:ext cx="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19050</xdr:rowOff>
    </xdr:to>
    <xdr:sp macro="" textlink="">
      <xdr:nvSpPr>
        <xdr:cNvPr id="325" name="Text Box 2873">
          <a:extLst>
            <a:ext uri="{FF2B5EF4-FFF2-40B4-BE49-F238E27FC236}">
              <a16:creationId xmlns:a16="http://schemas.microsoft.com/office/drawing/2014/main" id="{114AED21-266C-41A2-93C2-2779DC6A01AE}"/>
            </a:ext>
          </a:extLst>
        </xdr:cNvPr>
        <xdr:cNvSpPr txBox="1">
          <a:spLocks noChangeArrowheads="1"/>
        </xdr:cNvSpPr>
      </xdr:nvSpPr>
      <xdr:spPr bwMode="auto">
        <a:xfrm>
          <a:off x="12487275" y="97917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28575</xdr:rowOff>
    </xdr:to>
    <xdr:sp macro="" textlink="">
      <xdr:nvSpPr>
        <xdr:cNvPr id="326" name="Text Box 2873">
          <a:extLst>
            <a:ext uri="{FF2B5EF4-FFF2-40B4-BE49-F238E27FC236}">
              <a16:creationId xmlns:a16="http://schemas.microsoft.com/office/drawing/2014/main" id="{B6655965-07DD-4252-9F53-035F5E30F7CD}"/>
            </a:ext>
          </a:extLst>
        </xdr:cNvPr>
        <xdr:cNvSpPr txBox="1">
          <a:spLocks noChangeArrowheads="1"/>
        </xdr:cNvSpPr>
      </xdr:nvSpPr>
      <xdr:spPr bwMode="auto">
        <a:xfrm>
          <a:off x="12487275" y="97917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76200</xdr:colOff>
      <xdr:row>62</xdr:row>
      <xdr:rowOff>28575</xdr:rowOff>
    </xdr:to>
    <xdr:sp macro="" textlink="">
      <xdr:nvSpPr>
        <xdr:cNvPr id="327" name="Text Box 2873">
          <a:extLst>
            <a:ext uri="{FF2B5EF4-FFF2-40B4-BE49-F238E27FC236}">
              <a16:creationId xmlns:a16="http://schemas.microsoft.com/office/drawing/2014/main" id="{788E681B-A3F9-4128-8D73-BD69148B17C0}"/>
            </a:ext>
          </a:extLst>
        </xdr:cNvPr>
        <xdr:cNvSpPr txBox="1">
          <a:spLocks noChangeArrowheads="1"/>
        </xdr:cNvSpPr>
      </xdr:nvSpPr>
      <xdr:spPr bwMode="auto">
        <a:xfrm>
          <a:off x="12487275" y="9791700"/>
          <a:ext cx="6858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76200</xdr:colOff>
      <xdr:row>62</xdr:row>
      <xdr:rowOff>38100</xdr:rowOff>
    </xdr:to>
    <xdr:sp macro="" textlink="">
      <xdr:nvSpPr>
        <xdr:cNvPr id="328" name="Text Box 2873">
          <a:extLst>
            <a:ext uri="{FF2B5EF4-FFF2-40B4-BE49-F238E27FC236}">
              <a16:creationId xmlns:a16="http://schemas.microsoft.com/office/drawing/2014/main" id="{66FFF15E-E45C-401D-B7EF-220F746032A5}"/>
            </a:ext>
          </a:extLst>
        </xdr:cNvPr>
        <xdr:cNvSpPr txBox="1">
          <a:spLocks noChangeArrowheads="1"/>
        </xdr:cNvSpPr>
      </xdr:nvSpPr>
      <xdr:spPr bwMode="auto">
        <a:xfrm>
          <a:off x="12487275" y="9791700"/>
          <a:ext cx="6858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19050</xdr:rowOff>
    </xdr:to>
    <xdr:sp macro="" textlink="">
      <xdr:nvSpPr>
        <xdr:cNvPr id="329" name="Text Box 2873">
          <a:extLst>
            <a:ext uri="{FF2B5EF4-FFF2-40B4-BE49-F238E27FC236}">
              <a16:creationId xmlns:a16="http://schemas.microsoft.com/office/drawing/2014/main" id="{E1137738-1920-4102-AEDC-6E9202361E3A}"/>
            </a:ext>
          </a:extLst>
        </xdr:cNvPr>
        <xdr:cNvSpPr txBox="1">
          <a:spLocks noChangeArrowheads="1"/>
        </xdr:cNvSpPr>
      </xdr:nvSpPr>
      <xdr:spPr bwMode="auto">
        <a:xfrm>
          <a:off x="12487275" y="97917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28575</xdr:rowOff>
    </xdr:to>
    <xdr:sp macro="" textlink="">
      <xdr:nvSpPr>
        <xdr:cNvPr id="330" name="Text Box 2873">
          <a:extLst>
            <a:ext uri="{FF2B5EF4-FFF2-40B4-BE49-F238E27FC236}">
              <a16:creationId xmlns:a16="http://schemas.microsoft.com/office/drawing/2014/main" id="{7EA552A0-FD2A-4FF1-8C92-9139D9623E3C}"/>
            </a:ext>
          </a:extLst>
        </xdr:cNvPr>
        <xdr:cNvSpPr txBox="1">
          <a:spLocks noChangeArrowheads="1"/>
        </xdr:cNvSpPr>
      </xdr:nvSpPr>
      <xdr:spPr bwMode="auto">
        <a:xfrm>
          <a:off x="12487275" y="97917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76200</xdr:colOff>
      <xdr:row>62</xdr:row>
      <xdr:rowOff>38100</xdr:rowOff>
    </xdr:to>
    <xdr:sp macro="" textlink="">
      <xdr:nvSpPr>
        <xdr:cNvPr id="331" name="Text Box 2873">
          <a:extLst>
            <a:ext uri="{FF2B5EF4-FFF2-40B4-BE49-F238E27FC236}">
              <a16:creationId xmlns:a16="http://schemas.microsoft.com/office/drawing/2014/main" id="{C953898D-0CEF-4E58-BA4D-92B54DEC5384}"/>
            </a:ext>
          </a:extLst>
        </xdr:cNvPr>
        <xdr:cNvSpPr txBox="1">
          <a:spLocks noChangeArrowheads="1"/>
        </xdr:cNvSpPr>
      </xdr:nvSpPr>
      <xdr:spPr bwMode="auto">
        <a:xfrm>
          <a:off x="12487275" y="9791700"/>
          <a:ext cx="6858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61</xdr:row>
      <xdr:rowOff>0</xdr:rowOff>
    </xdr:from>
    <xdr:to>
      <xdr:col>11</xdr:col>
      <xdr:colOff>228600</xdr:colOff>
      <xdr:row>62</xdr:row>
      <xdr:rowOff>47625</xdr:rowOff>
    </xdr:to>
    <xdr:sp macro="" textlink="">
      <xdr:nvSpPr>
        <xdr:cNvPr id="332" name="Text Box 2873">
          <a:extLst>
            <a:ext uri="{FF2B5EF4-FFF2-40B4-BE49-F238E27FC236}">
              <a16:creationId xmlns:a16="http://schemas.microsoft.com/office/drawing/2014/main" id="{F27CD662-6921-420B-9FCD-47DC00B17A58}"/>
            </a:ext>
          </a:extLst>
        </xdr:cNvPr>
        <xdr:cNvSpPr txBox="1">
          <a:spLocks noChangeArrowheads="1"/>
        </xdr:cNvSpPr>
      </xdr:nvSpPr>
      <xdr:spPr bwMode="auto">
        <a:xfrm>
          <a:off x="12715875" y="9791700"/>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38100</xdr:rowOff>
    </xdr:to>
    <xdr:sp macro="" textlink="">
      <xdr:nvSpPr>
        <xdr:cNvPr id="333" name="Text Box 2873">
          <a:extLst>
            <a:ext uri="{FF2B5EF4-FFF2-40B4-BE49-F238E27FC236}">
              <a16:creationId xmlns:a16="http://schemas.microsoft.com/office/drawing/2014/main" id="{BCCCD2D5-4CF0-4A4E-BADD-11FB1B5CBD67}"/>
            </a:ext>
          </a:extLst>
        </xdr:cNvPr>
        <xdr:cNvSpPr txBox="1">
          <a:spLocks noChangeArrowheads="1"/>
        </xdr:cNvSpPr>
      </xdr:nvSpPr>
      <xdr:spPr bwMode="auto">
        <a:xfrm>
          <a:off x="12487275" y="9791700"/>
          <a:ext cx="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61</xdr:row>
      <xdr:rowOff>0</xdr:rowOff>
    </xdr:from>
    <xdr:to>
      <xdr:col>11</xdr:col>
      <xdr:colOff>228600</xdr:colOff>
      <xdr:row>62</xdr:row>
      <xdr:rowOff>47625</xdr:rowOff>
    </xdr:to>
    <xdr:sp macro="" textlink="">
      <xdr:nvSpPr>
        <xdr:cNvPr id="334" name="Text Box 2873">
          <a:extLst>
            <a:ext uri="{FF2B5EF4-FFF2-40B4-BE49-F238E27FC236}">
              <a16:creationId xmlns:a16="http://schemas.microsoft.com/office/drawing/2014/main" id="{47A8A254-A3C5-4033-9157-764195CED215}"/>
            </a:ext>
          </a:extLst>
        </xdr:cNvPr>
        <xdr:cNvSpPr txBox="1">
          <a:spLocks noChangeArrowheads="1"/>
        </xdr:cNvSpPr>
      </xdr:nvSpPr>
      <xdr:spPr bwMode="auto">
        <a:xfrm>
          <a:off x="12715875" y="9791700"/>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61</xdr:row>
      <xdr:rowOff>0</xdr:rowOff>
    </xdr:from>
    <xdr:to>
      <xdr:col>11</xdr:col>
      <xdr:colOff>228600</xdr:colOff>
      <xdr:row>62</xdr:row>
      <xdr:rowOff>47625</xdr:rowOff>
    </xdr:to>
    <xdr:sp macro="" textlink="">
      <xdr:nvSpPr>
        <xdr:cNvPr id="335" name="Text Box 2873">
          <a:extLst>
            <a:ext uri="{FF2B5EF4-FFF2-40B4-BE49-F238E27FC236}">
              <a16:creationId xmlns:a16="http://schemas.microsoft.com/office/drawing/2014/main" id="{0E48E40B-F529-4658-A08D-39EF6E2F3A7F}"/>
            </a:ext>
          </a:extLst>
        </xdr:cNvPr>
        <xdr:cNvSpPr txBox="1">
          <a:spLocks noChangeArrowheads="1"/>
        </xdr:cNvSpPr>
      </xdr:nvSpPr>
      <xdr:spPr bwMode="auto">
        <a:xfrm>
          <a:off x="12715875" y="9791700"/>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61</xdr:row>
      <xdr:rowOff>0</xdr:rowOff>
    </xdr:from>
    <xdr:to>
      <xdr:col>11</xdr:col>
      <xdr:colOff>228600</xdr:colOff>
      <xdr:row>62</xdr:row>
      <xdr:rowOff>47625</xdr:rowOff>
    </xdr:to>
    <xdr:sp macro="" textlink="">
      <xdr:nvSpPr>
        <xdr:cNvPr id="336" name="Text Box 2873">
          <a:extLst>
            <a:ext uri="{FF2B5EF4-FFF2-40B4-BE49-F238E27FC236}">
              <a16:creationId xmlns:a16="http://schemas.microsoft.com/office/drawing/2014/main" id="{682F24D5-46D6-4B4B-AD16-44C19F6E6DB6}"/>
            </a:ext>
          </a:extLst>
        </xdr:cNvPr>
        <xdr:cNvSpPr txBox="1">
          <a:spLocks noChangeArrowheads="1"/>
        </xdr:cNvSpPr>
      </xdr:nvSpPr>
      <xdr:spPr bwMode="auto">
        <a:xfrm>
          <a:off x="12715875" y="9791700"/>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38100</xdr:rowOff>
    </xdr:to>
    <xdr:sp macro="" textlink="">
      <xdr:nvSpPr>
        <xdr:cNvPr id="337" name="Text Box 2873">
          <a:extLst>
            <a:ext uri="{FF2B5EF4-FFF2-40B4-BE49-F238E27FC236}">
              <a16:creationId xmlns:a16="http://schemas.microsoft.com/office/drawing/2014/main" id="{A0512B19-8061-4963-98DC-92E5017347F8}"/>
            </a:ext>
          </a:extLst>
        </xdr:cNvPr>
        <xdr:cNvSpPr txBox="1">
          <a:spLocks noChangeArrowheads="1"/>
        </xdr:cNvSpPr>
      </xdr:nvSpPr>
      <xdr:spPr bwMode="auto">
        <a:xfrm>
          <a:off x="12487275" y="9791700"/>
          <a:ext cx="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19050</xdr:rowOff>
    </xdr:to>
    <xdr:sp macro="" textlink="">
      <xdr:nvSpPr>
        <xdr:cNvPr id="338" name="Text Box 2873">
          <a:extLst>
            <a:ext uri="{FF2B5EF4-FFF2-40B4-BE49-F238E27FC236}">
              <a16:creationId xmlns:a16="http://schemas.microsoft.com/office/drawing/2014/main" id="{25EA726C-0C46-4FCD-A9EB-95385F1E6B38}"/>
            </a:ext>
          </a:extLst>
        </xdr:cNvPr>
        <xdr:cNvSpPr txBox="1">
          <a:spLocks noChangeArrowheads="1"/>
        </xdr:cNvSpPr>
      </xdr:nvSpPr>
      <xdr:spPr bwMode="auto">
        <a:xfrm>
          <a:off x="12487275" y="97917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28575</xdr:rowOff>
    </xdr:to>
    <xdr:sp macro="" textlink="">
      <xdr:nvSpPr>
        <xdr:cNvPr id="339" name="Text Box 2873">
          <a:extLst>
            <a:ext uri="{FF2B5EF4-FFF2-40B4-BE49-F238E27FC236}">
              <a16:creationId xmlns:a16="http://schemas.microsoft.com/office/drawing/2014/main" id="{41187848-F69B-44BA-A174-29D87E1C85C7}"/>
            </a:ext>
          </a:extLst>
        </xdr:cNvPr>
        <xdr:cNvSpPr txBox="1">
          <a:spLocks noChangeArrowheads="1"/>
        </xdr:cNvSpPr>
      </xdr:nvSpPr>
      <xdr:spPr bwMode="auto">
        <a:xfrm>
          <a:off x="12487275" y="97917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76200</xdr:colOff>
      <xdr:row>62</xdr:row>
      <xdr:rowOff>28575</xdr:rowOff>
    </xdr:to>
    <xdr:sp macro="" textlink="">
      <xdr:nvSpPr>
        <xdr:cNvPr id="340" name="Text Box 2873">
          <a:extLst>
            <a:ext uri="{FF2B5EF4-FFF2-40B4-BE49-F238E27FC236}">
              <a16:creationId xmlns:a16="http://schemas.microsoft.com/office/drawing/2014/main" id="{52DB31E3-CAC8-4AD8-8AB9-9AC7BC2E9448}"/>
            </a:ext>
          </a:extLst>
        </xdr:cNvPr>
        <xdr:cNvSpPr txBox="1">
          <a:spLocks noChangeArrowheads="1"/>
        </xdr:cNvSpPr>
      </xdr:nvSpPr>
      <xdr:spPr bwMode="auto">
        <a:xfrm>
          <a:off x="12487275" y="9791700"/>
          <a:ext cx="6858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76200</xdr:colOff>
      <xdr:row>62</xdr:row>
      <xdr:rowOff>38100</xdr:rowOff>
    </xdr:to>
    <xdr:sp macro="" textlink="">
      <xdr:nvSpPr>
        <xdr:cNvPr id="341" name="Text Box 2873">
          <a:extLst>
            <a:ext uri="{FF2B5EF4-FFF2-40B4-BE49-F238E27FC236}">
              <a16:creationId xmlns:a16="http://schemas.microsoft.com/office/drawing/2014/main" id="{D4E278C0-9FCD-4145-8D0E-6D3950B29944}"/>
            </a:ext>
          </a:extLst>
        </xdr:cNvPr>
        <xdr:cNvSpPr txBox="1">
          <a:spLocks noChangeArrowheads="1"/>
        </xdr:cNvSpPr>
      </xdr:nvSpPr>
      <xdr:spPr bwMode="auto">
        <a:xfrm>
          <a:off x="12487275" y="9791700"/>
          <a:ext cx="6858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19050</xdr:rowOff>
    </xdr:to>
    <xdr:sp macro="" textlink="">
      <xdr:nvSpPr>
        <xdr:cNvPr id="342" name="Text Box 2873">
          <a:extLst>
            <a:ext uri="{FF2B5EF4-FFF2-40B4-BE49-F238E27FC236}">
              <a16:creationId xmlns:a16="http://schemas.microsoft.com/office/drawing/2014/main" id="{ADAA8E30-B9AC-485C-8896-00CAC56013BF}"/>
            </a:ext>
          </a:extLst>
        </xdr:cNvPr>
        <xdr:cNvSpPr txBox="1">
          <a:spLocks noChangeArrowheads="1"/>
        </xdr:cNvSpPr>
      </xdr:nvSpPr>
      <xdr:spPr bwMode="auto">
        <a:xfrm>
          <a:off x="12487275" y="9791700"/>
          <a:ext cx="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28575</xdr:rowOff>
    </xdr:to>
    <xdr:sp macro="" textlink="">
      <xdr:nvSpPr>
        <xdr:cNvPr id="343" name="Text Box 2873">
          <a:extLst>
            <a:ext uri="{FF2B5EF4-FFF2-40B4-BE49-F238E27FC236}">
              <a16:creationId xmlns:a16="http://schemas.microsoft.com/office/drawing/2014/main" id="{B5238BEC-78F2-4F2E-A61E-307364A471CD}"/>
            </a:ext>
          </a:extLst>
        </xdr:cNvPr>
        <xdr:cNvSpPr txBox="1">
          <a:spLocks noChangeArrowheads="1"/>
        </xdr:cNvSpPr>
      </xdr:nvSpPr>
      <xdr:spPr bwMode="auto">
        <a:xfrm>
          <a:off x="12487275" y="97917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12</xdr:col>
      <xdr:colOff>76200</xdr:colOff>
      <xdr:row>62</xdr:row>
      <xdr:rowOff>38100</xdr:rowOff>
    </xdr:to>
    <xdr:sp macro="" textlink="">
      <xdr:nvSpPr>
        <xdr:cNvPr id="344" name="Text Box 2873">
          <a:extLst>
            <a:ext uri="{FF2B5EF4-FFF2-40B4-BE49-F238E27FC236}">
              <a16:creationId xmlns:a16="http://schemas.microsoft.com/office/drawing/2014/main" id="{72B00263-08ED-4020-BD50-B972BCEAEF78}"/>
            </a:ext>
          </a:extLst>
        </xdr:cNvPr>
        <xdr:cNvSpPr txBox="1">
          <a:spLocks noChangeArrowheads="1"/>
        </xdr:cNvSpPr>
      </xdr:nvSpPr>
      <xdr:spPr bwMode="auto">
        <a:xfrm>
          <a:off x="12487275" y="9791700"/>
          <a:ext cx="6858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61</xdr:row>
      <xdr:rowOff>0</xdr:rowOff>
    </xdr:from>
    <xdr:to>
      <xdr:col>11</xdr:col>
      <xdr:colOff>228600</xdr:colOff>
      <xdr:row>62</xdr:row>
      <xdr:rowOff>47625</xdr:rowOff>
    </xdr:to>
    <xdr:sp macro="" textlink="">
      <xdr:nvSpPr>
        <xdr:cNvPr id="345" name="Text Box 2873">
          <a:extLst>
            <a:ext uri="{FF2B5EF4-FFF2-40B4-BE49-F238E27FC236}">
              <a16:creationId xmlns:a16="http://schemas.microsoft.com/office/drawing/2014/main" id="{1C3BBB1F-8E9D-4A42-8683-08F092B3AA26}"/>
            </a:ext>
          </a:extLst>
        </xdr:cNvPr>
        <xdr:cNvSpPr txBox="1">
          <a:spLocks noChangeArrowheads="1"/>
        </xdr:cNvSpPr>
      </xdr:nvSpPr>
      <xdr:spPr bwMode="auto">
        <a:xfrm>
          <a:off x="12715875" y="9791700"/>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61</xdr:row>
      <xdr:rowOff>0</xdr:rowOff>
    </xdr:from>
    <xdr:to>
      <xdr:col>11</xdr:col>
      <xdr:colOff>0</xdr:colOff>
      <xdr:row>62</xdr:row>
      <xdr:rowOff>38100</xdr:rowOff>
    </xdr:to>
    <xdr:sp macro="" textlink="">
      <xdr:nvSpPr>
        <xdr:cNvPr id="346" name="Text Box 2873">
          <a:extLst>
            <a:ext uri="{FF2B5EF4-FFF2-40B4-BE49-F238E27FC236}">
              <a16:creationId xmlns:a16="http://schemas.microsoft.com/office/drawing/2014/main" id="{6B041E3F-7504-4F4A-8C24-54F0D3C78DFE}"/>
            </a:ext>
          </a:extLst>
        </xdr:cNvPr>
        <xdr:cNvSpPr txBox="1">
          <a:spLocks noChangeArrowheads="1"/>
        </xdr:cNvSpPr>
      </xdr:nvSpPr>
      <xdr:spPr bwMode="auto">
        <a:xfrm>
          <a:off x="12487275" y="9791700"/>
          <a:ext cx="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61</xdr:row>
      <xdr:rowOff>0</xdr:rowOff>
    </xdr:from>
    <xdr:to>
      <xdr:col>11</xdr:col>
      <xdr:colOff>228600</xdr:colOff>
      <xdr:row>62</xdr:row>
      <xdr:rowOff>47625</xdr:rowOff>
    </xdr:to>
    <xdr:sp macro="" textlink="">
      <xdr:nvSpPr>
        <xdr:cNvPr id="347" name="Text Box 2873">
          <a:extLst>
            <a:ext uri="{FF2B5EF4-FFF2-40B4-BE49-F238E27FC236}">
              <a16:creationId xmlns:a16="http://schemas.microsoft.com/office/drawing/2014/main" id="{89AFD823-BD81-434A-B264-83C6E57E02D8}"/>
            </a:ext>
          </a:extLst>
        </xdr:cNvPr>
        <xdr:cNvSpPr txBox="1">
          <a:spLocks noChangeArrowheads="1"/>
        </xdr:cNvSpPr>
      </xdr:nvSpPr>
      <xdr:spPr bwMode="auto">
        <a:xfrm>
          <a:off x="12715875" y="9791700"/>
          <a:ext cx="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62</xdr:row>
      <xdr:rowOff>0</xdr:rowOff>
    </xdr:from>
    <xdr:to>
      <xdr:col>11</xdr:col>
      <xdr:colOff>228600</xdr:colOff>
      <xdr:row>63</xdr:row>
      <xdr:rowOff>180975</xdr:rowOff>
    </xdr:to>
    <xdr:sp macro="" textlink="">
      <xdr:nvSpPr>
        <xdr:cNvPr id="348" name="Text Box 2873">
          <a:extLst>
            <a:ext uri="{FF2B5EF4-FFF2-40B4-BE49-F238E27FC236}">
              <a16:creationId xmlns:a16="http://schemas.microsoft.com/office/drawing/2014/main" id="{85CE5EC9-2603-4D99-805F-437BCDC8B130}"/>
            </a:ext>
          </a:extLst>
        </xdr:cNvPr>
        <xdr:cNvSpPr txBox="1">
          <a:spLocks noChangeArrowheads="1"/>
        </xdr:cNvSpPr>
      </xdr:nvSpPr>
      <xdr:spPr bwMode="auto">
        <a:xfrm>
          <a:off x="12715875" y="100965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62</xdr:row>
      <xdr:rowOff>0</xdr:rowOff>
    </xdr:from>
    <xdr:to>
      <xdr:col>11</xdr:col>
      <xdr:colOff>228600</xdr:colOff>
      <xdr:row>63</xdr:row>
      <xdr:rowOff>180975</xdr:rowOff>
    </xdr:to>
    <xdr:sp macro="" textlink="">
      <xdr:nvSpPr>
        <xdr:cNvPr id="349" name="Text Box 2873">
          <a:extLst>
            <a:ext uri="{FF2B5EF4-FFF2-40B4-BE49-F238E27FC236}">
              <a16:creationId xmlns:a16="http://schemas.microsoft.com/office/drawing/2014/main" id="{2E265410-B782-426F-9FC6-36732DDAD7CE}"/>
            </a:ext>
          </a:extLst>
        </xdr:cNvPr>
        <xdr:cNvSpPr txBox="1">
          <a:spLocks noChangeArrowheads="1"/>
        </xdr:cNvSpPr>
      </xdr:nvSpPr>
      <xdr:spPr bwMode="auto">
        <a:xfrm>
          <a:off x="12715875" y="100965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161925</xdr:rowOff>
    </xdr:to>
    <xdr:sp macro="" textlink="">
      <xdr:nvSpPr>
        <xdr:cNvPr id="350" name="Text Box 2873">
          <a:extLst>
            <a:ext uri="{FF2B5EF4-FFF2-40B4-BE49-F238E27FC236}">
              <a16:creationId xmlns:a16="http://schemas.microsoft.com/office/drawing/2014/main" id="{BF797AB1-E320-4448-87BE-74C91145A4D5}"/>
            </a:ext>
          </a:extLst>
        </xdr:cNvPr>
        <xdr:cNvSpPr txBox="1">
          <a:spLocks noChangeArrowheads="1"/>
        </xdr:cNvSpPr>
      </xdr:nvSpPr>
      <xdr:spPr bwMode="auto">
        <a:xfrm>
          <a:off x="12487275" y="100965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152400</xdr:rowOff>
    </xdr:to>
    <xdr:sp macro="" textlink="">
      <xdr:nvSpPr>
        <xdr:cNvPr id="351" name="Text Box 2873">
          <a:extLst>
            <a:ext uri="{FF2B5EF4-FFF2-40B4-BE49-F238E27FC236}">
              <a16:creationId xmlns:a16="http://schemas.microsoft.com/office/drawing/2014/main" id="{08BE90FE-6A5E-4DA7-A095-D962AA6C1AA2}"/>
            </a:ext>
          </a:extLst>
        </xdr:cNvPr>
        <xdr:cNvSpPr txBox="1">
          <a:spLocks noChangeArrowheads="1"/>
        </xdr:cNvSpPr>
      </xdr:nvSpPr>
      <xdr:spPr bwMode="auto">
        <a:xfrm>
          <a:off x="12487275" y="10096500"/>
          <a:ext cx="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161925</xdr:rowOff>
    </xdr:to>
    <xdr:sp macro="" textlink="">
      <xdr:nvSpPr>
        <xdr:cNvPr id="352" name="Text Box 2873">
          <a:extLst>
            <a:ext uri="{FF2B5EF4-FFF2-40B4-BE49-F238E27FC236}">
              <a16:creationId xmlns:a16="http://schemas.microsoft.com/office/drawing/2014/main" id="{3ABCDE0E-0631-4BD4-A308-9969E7AF5B28}"/>
            </a:ext>
          </a:extLst>
        </xdr:cNvPr>
        <xdr:cNvSpPr txBox="1">
          <a:spLocks noChangeArrowheads="1"/>
        </xdr:cNvSpPr>
      </xdr:nvSpPr>
      <xdr:spPr bwMode="auto">
        <a:xfrm>
          <a:off x="12487275" y="100965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12</xdr:col>
      <xdr:colOff>76200</xdr:colOff>
      <xdr:row>63</xdr:row>
      <xdr:rowOff>161925</xdr:rowOff>
    </xdr:to>
    <xdr:sp macro="" textlink="">
      <xdr:nvSpPr>
        <xdr:cNvPr id="353" name="Text Box 2873">
          <a:extLst>
            <a:ext uri="{FF2B5EF4-FFF2-40B4-BE49-F238E27FC236}">
              <a16:creationId xmlns:a16="http://schemas.microsoft.com/office/drawing/2014/main" id="{33C117B3-E707-4B3D-80EC-6123EBB80578}"/>
            </a:ext>
          </a:extLst>
        </xdr:cNvPr>
        <xdr:cNvSpPr txBox="1">
          <a:spLocks noChangeArrowheads="1"/>
        </xdr:cNvSpPr>
      </xdr:nvSpPr>
      <xdr:spPr bwMode="auto">
        <a:xfrm>
          <a:off x="12487275" y="10096500"/>
          <a:ext cx="685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12</xdr:col>
      <xdr:colOff>76200</xdr:colOff>
      <xdr:row>63</xdr:row>
      <xdr:rowOff>161925</xdr:rowOff>
    </xdr:to>
    <xdr:sp macro="" textlink="">
      <xdr:nvSpPr>
        <xdr:cNvPr id="354" name="Text Box 2873">
          <a:extLst>
            <a:ext uri="{FF2B5EF4-FFF2-40B4-BE49-F238E27FC236}">
              <a16:creationId xmlns:a16="http://schemas.microsoft.com/office/drawing/2014/main" id="{9C2F2B6D-EF5A-47C9-B044-B8DBA823BC88}"/>
            </a:ext>
          </a:extLst>
        </xdr:cNvPr>
        <xdr:cNvSpPr txBox="1">
          <a:spLocks noChangeArrowheads="1"/>
        </xdr:cNvSpPr>
      </xdr:nvSpPr>
      <xdr:spPr bwMode="auto">
        <a:xfrm>
          <a:off x="12487275" y="10096500"/>
          <a:ext cx="685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152400</xdr:rowOff>
    </xdr:to>
    <xdr:sp macro="" textlink="">
      <xdr:nvSpPr>
        <xdr:cNvPr id="355" name="Text Box 2873">
          <a:extLst>
            <a:ext uri="{FF2B5EF4-FFF2-40B4-BE49-F238E27FC236}">
              <a16:creationId xmlns:a16="http://schemas.microsoft.com/office/drawing/2014/main" id="{561F0998-E314-495C-B302-ED5FE8A0C237}"/>
            </a:ext>
          </a:extLst>
        </xdr:cNvPr>
        <xdr:cNvSpPr txBox="1">
          <a:spLocks noChangeArrowheads="1"/>
        </xdr:cNvSpPr>
      </xdr:nvSpPr>
      <xdr:spPr bwMode="auto">
        <a:xfrm>
          <a:off x="12487275" y="10096500"/>
          <a:ext cx="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161925</xdr:rowOff>
    </xdr:to>
    <xdr:sp macro="" textlink="">
      <xdr:nvSpPr>
        <xdr:cNvPr id="356" name="Text Box 2873">
          <a:extLst>
            <a:ext uri="{FF2B5EF4-FFF2-40B4-BE49-F238E27FC236}">
              <a16:creationId xmlns:a16="http://schemas.microsoft.com/office/drawing/2014/main" id="{59DC6AED-E6CE-4440-8210-994FDDB233BD}"/>
            </a:ext>
          </a:extLst>
        </xdr:cNvPr>
        <xdr:cNvSpPr txBox="1">
          <a:spLocks noChangeArrowheads="1"/>
        </xdr:cNvSpPr>
      </xdr:nvSpPr>
      <xdr:spPr bwMode="auto">
        <a:xfrm>
          <a:off x="12487275" y="100965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12</xdr:col>
      <xdr:colOff>76200</xdr:colOff>
      <xdr:row>63</xdr:row>
      <xdr:rowOff>161925</xdr:rowOff>
    </xdr:to>
    <xdr:sp macro="" textlink="">
      <xdr:nvSpPr>
        <xdr:cNvPr id="357" name="Text Box 2873">
          <a:extLst>
            <a:ext uri="{FF2B5EF4-FFF2-40B4-BE49-F238E27FC236}">
              <a16:creationId xmlns:a16="http://schemas.microsoft.com/office/drawing/2014/main" id="{185E7C7F-EF8D-436B-9F59-B54328A1C29B}"/>
            </a:ext>
          </a:extLst>
        </xdr:cNvPr>
        <xdr:cNvSpPr txBox="1">
          <a:spLocks noChangeArrowheads="1"/>
        </xdr:cNvSpPr>
      </xdr:nvSpPr>
      <xdr:spPr bwMode="auto">
        <a:xfrm>
          <a:off x="12487275" y="10096500"/>
          <a:ext cx="685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62</xdr:row>
      <xdr:rowOff>0</xdr:rowOff>
    </xdr:from>
    <xdr:to>
      <xdr:col>11</xdr:col>
      <xdr:colOff>228600</xdr:colOff>
      <xdr:row>63</xdr:row>
      <xdr:rowOff>180975</xdr:rowOff>
    </xdr:to>
    <xdr:sp macro="" textlink="">
      <xdr:nvSpPr>
        <xdr:cNvPr id="358" name="Text Box 2873">
          <a:extLst>
            <a:ext uri="{FF2B5EF4-FFF2-40B4-BE49-F238E27FC236}">
              <a16:creationId xmlns:a16="http://schemas.microsoft.com/office/drawing/2014/main" id="{93EBD812-1050-411F-8C40-F6974441413D}"/>
            </a:ext>
          </a:extLst>
        </xdr:cNvPr>
        <xdr:cNvSpPr txBox="1">
          <a:spLocks noChangeArrowheads="1"/>
        </xdr:cNvSpPr>
      </xdr:nvSpPr>
      <xdr:spPr bwMode="auto">
        <a:xfrm>
          <a:off x="12715875" y="100965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161925</xdr:rowOff>
    </xdr:to>
    <xdr:sp macro="" textlink="">
      <xdr:nvSpPr>
        <xdr:cNvPr id="359" name="Text Box 2873">
          <a:extLst>
            <a:ext uri="{FF2B5EF4-FFF2-40B4-BE49-F238E27FC236}">
              <a16:creationId xmlns:a16="http://schemas.microsoft.com/office/drawing/2014/main" id="{361A1DC2-A233-4E55-A617-CA601521393A}"/>
            </a:ext>
          </a:extLst>
        </xdr:cNvPr>
        <xdr:cNvSpPr txBox="1">
          <a:spLocks noChangeArrowheads="1"/>
        </xdr:cNvSpPr>
      </xdr:nvSpPr>
      <xdr:spPr bwMode="auto">
        <a:xfrm>
          <a:off x="12487275" y="100965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62</xdr:row>
      <xdr:rowOff>0</xdr:rowOff>
    </xdr:from>
    <xdr:to>
      <xdr:col>11</xdr:col>
      <xdr:colOff>228600</xdr:colOff>
      <xdr:row>63</xdr:row>
      <xdr:rowOff>180975</xdr:rowOff>
    </xdr:to>
    <xdr:sp macro="" textlink="">
      <xdr:nvSpPr>
        <xdr:cNvPr id="360" name="Text Box 2873">
          <a:extLst>
            <a:ext uri="{FF2B5EF4-FFF2-40B4-BE49-F238E27FC236}">
              <a16:creationId xmlns:a16="http://schemas.microsoft.com/office/drawing/2014/main" id="{E3737708-BE58-4C34-AF31-A273A5BBC84D}"/>
            </a:ext>
          </a:extLst>
        </xdr:cNvPr>
        <xdr:cNvSpPr txBox="1">
          <a:spLocks noChangeArrowheads="1"/>
        </xdr:cNvSpPr>
      </xdr:nvSpPr>
      <xdr:spPr bwMode="auto">
        <a:xfrm>
          <a:off x="12715875" y="100965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62</xdr:row>
      <xdr:rowOff>0</xdr:rowOff>
    </xdr:from>
    <xdr:to>
      <xdr:col>11</xdr:col>
      <xdr:colOff>228600</xdr:colOff>
      <xdr:row>63</xdr:row>
      <xdr:rowOff>180975</xdr:rowOff>
    </xdr:to>
    <xdr:sp macro="" textlink="">
      <xdr:nvSpPr>
        <xdr:cNvPr id="361" name="Text Box 2873">
          <a:extLst>
            <a:ext uri="{FF2B5EF4-FFF2-40B4-BE49-F238E27FC236}">
              <a16:creationId xmlns:a16="http://schemas.microsoft.com/office/drawing/2014/main" id="{2779C27E-D062-494F-90D3-EA6C8C344314}"/>
            </a:ext>
          </a:extLst>
        </xdr:cNvPr>
        <xdr:cNvSpPr txBox="1">
          <a:spLocks noChangeArrowheads="1"/>
        </xdr:cNvSpPr>
      </xdr:nvSpPr>
      <xdr:spPr bwMode="auto">
        <a:xfrm>
          <a:off x="12715875" y="100965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62</xdr:row>
      <xdr:rowOff>0</xdr:rowOff>
    </xdr:from>
    <xdr:to>
      <xdr:col>11</xdr:col>
      <xdr:colOff>228600</xdr:colOff>
      <xdr:row>63</xdr:row>
      <xdr:rowOff>180975</xdr:rowOff>
    </xdr:to>
    <xdr:sp macro="" textlink="">
      <xdr:nvSpPr>
        <xdr:cNvPr id="362" name="Text Box 2873">
          <a:extLst>
            <a:ext uri="{FF2B5EF4-FFF2-40B4-BE49-F238E27FC236}">
              <a16:creationId xmlns:a16="http://schemas.microsoft.com/office/drawing/2014/main" id="{DCB99F04-F0D1-4D87-A083-99BB1196C13E}"/>
            </a:ext>
          </a:extLst>
        </xdr:cNvPr>
        <xdr:cNvSpPr txBox="1">
          <a:spLocks noChangeArrowheads="1"/>
        </xdr:cNvSpPr>
      </xdr:nvSpPr>
      <xdr:spPr bwMode="auto">
        <a:xfrm>
          <a:off x="12715875" y="100965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161925</xdr:rowOff>
    </xdr:to>
    <xdr:sp macro="" textlink="">
      <xdr:nvSpPr>
        <xdr:cNvPr id="363" name="Text Box 2873">
          <a:extLst>
            <a:ext uri="{FF2B5EF4-FFF2-40B4-BE49-F238E27FC236}">
              <a16:creationId xmlns:a16="http://schemas.microsoft.com/office/drawing/2014/main" id="{BFC38393-06CA-41B9-BF7D-330B8F81CB27}"/>
            </a:ext>
          </a:extLst>
        </xdr:cNvPr>
        <xdr:cNvSpPr txBox="1">
          <a:spLocks noChangeArrowheads="1"/>
        </xdr:cNvSpPr>
      </xdr:nvSpPr>
      <xdr:spPr bwMode="auto">
        <a:xfrm>
          <a:off x="12487275" y="100965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152400</xdr:rowOff>
    </xdr:to>
    <xdr:sp macro="" textlink="">
      <xdr:nvSpPr>
        <xdr:cNvPr id="364" name="Text Box 2873">
          <a:extLst>
            <a:ext uri="{FF2B5EF4-FFF2-40B4-BE49-F238E27FC236}">
              <a16:creationId xmlns:a16="http://schemas.microsoft.com/office/drawing/2014/main" id="{569C0368-F2ED-4C8C-8EC2-3C9FACCA8B1E}"/>
            </a:ext>
          </a:extLst>
        </xdr:cNvPr>
        <xdr:cNvSpPr txBox="1">
          <a:spLocks noChangeArrowheads="1"/>
        </xdr:cNvSpPr>
      </xdr:nvSpPr>
      <xdr:spPr bwMode="auto">
        <a:xfrm>
          <a:off x="12487275" y="10096500"/>
          <a:ext cx="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161925</xdr:rowOff>
    </xdr:to>
    <xdr:sp macro="" textlink="">
      <xdr:nvSpPr>
        <xdr:cNvPr id="365" name="Text Box 2873">
          <a:extLst>
            <a:ext uri="{FF2B5EF4-FFF2-40B4-BE49-F238E27FC236}">
              <a16:creationId xmlns:a16="http://schemas.microsoft.com/office/drawing/2014/main" id="{973E394E-9878-4CE2-AF5C-536BFCBB2309}"/>
            </a:ext>
          </a:extLst>
        </xdr:cNvPr>
        <xdr:cNvSpPr txBox="1">
          <a:spLocks noChangeArrowheads="1"/>
        </xdr:cNvSpPr>
      </xdr:nvSpPr>
      <xdr:spPr bwMode="auto">
        <a:xfrm>
          <a:off x="12487275" y="100965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12</xdr:col>
      <xdr:colOff>76200</xdr:colOff>
      <xdr:row>63</xdr:row>
      <xdr:rowOff>161925</xdr:rowOff>
    </xdr:to>
    <xdr:sp macro="" textlink="">
      <xdr:nvSpPr>
        <xdr:cNvPr id="366" name="Text Box 2873">
          <a:extLst>
            <a:ext uri="{FF2B5EF4-FFF2-40B4-BE49-F238E27FC236}">
              <a16:creationId xmlns:a16="http://schemas.microsoft.com/office/drawing/2014/main" id="{7C816E51-80F2-4842-9239-EDCA7F2023F8}"/>
            </a:ext>
          </a:extLst>
        </xdr:cNvPr>
        <xdr:cNvSpPr txBox="1">
          <a:spLocks noChangeArrowheads="1"/>
        </xdr:cNvSpPr>
      </xdr:nvSpPr>
      <xdr:spPr bwMode="auto">
        <a:xfrm>
          <a:off x="12487275" y="10096500"/>
          <a:ext cx="685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12</xdr:col>
      <xdr:colOff>76200</xdr:colOff>
      <xdr:row>63</xdr:row>
      <xdr:rowOff>161925</xdr:rowOff>
    </xdr:to>
    <xdr:sp macro="" textlink="">
      <xdr:nvSpPr>
        <xdr:cNvPr id="367" name="Text Box 2873">
          <a:extLst>
            <a:ext uri="{FF2B5EF4-FFF2-40B4-BE49-F238E27FC236}">
              <a16:creationId xmlns:a16="http://schemas.microsoft.com/office/drawing/2014/main" id="{49B97EB2-B92A-4E62-B29E-97A94B9153E2}"/>
            </a:ext>
          </a:extLst>
        </xdr:cNvPr>
        <xdr:cNvSpPr txBox="1">
          <a:spLocks noChangeArrowheads="1"/>
        </xdr:cNvSpPr>
      </xdr:nvSpPr>
      <xdr:spPr bwMode="auto">
        <a:xfrm>
          <a:off x="12487275" y="10096500"/>
          <a:ext cx="685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152400</xdr:rowOff>
    </xdr:to>
    <xdr:sp macro="" textlink="">
      <xdr:nvSpPr>
        <xdr:cNvPr id="368" name="Text Box 2873">
          <a:extLst>
            <a:ext uri="{FF2B5EF4-FFF2-40B4-BE49-F238E27FC236}">
              <a16:creationId xmlns:a16="http://schemas.microsoft.com/office/drawing/2014/main" id="{5089E583-C9B0-482B-AC0F-8138651C9B1E}"/>
            </a:ext>
          </a:extLst>
        </xdr:cNvPr>
        <xdr:cNvSpPr txBox="1">
          <a:spLocks noChangeArrowheads="1"/>
        </xdr:cNvSpPr>
      </xdr:nvSpPr>
      <xdr:spPr bwMode="auto">
        <a:xfrm>
          <a:off x="12487275" y="10096500"/>
          <a:ext cx="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161925</xdr:rowOff>
    </xdr:to>
    <xdr:sp macro="" textlink="">
      <xdr:nvSpPr>
        <xdr:cNvPr id="369" name="Text Box 2873">
          <a:extLst>
            <a:ext uri="{FF2B5EF4-FFF2-40B4-BE49-F238E27FC236}">
              <a16:creationId xmlns:a16="http://schemas.microsoft.com/office/drawing/2014/main" id="{C358FC30-6CBD-4E85-BB18-89E31DAA5AF6}"/>
            </a:ext>
          </a:extLst>
        </xdr:cNvPr>
        <xdr:cNvSpPr txBox="1">
          <a:spLocks noChangeArrowheads="1"/>
        </xdr:cNvSpPr>
      </xdr:nvSpPr>
      <xdr:spPr bwMode="auto">
        <a:xfrm>
          <a:off x="12487275" y="100965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12</xdr:col>
      <xdr:colOff>76200</xdr:colOff>
      <xdr:row>63</xdr:row>
      <xdr:rowOff>161925</xdr:rowOff>
    </xdr:to>
    <xdr:sp macro="" textlink="">
      <xdr:nvSpPr>
        <xdr:cNvPr id="370" name="Text Box 2873">
          <a:extLst>
            <a:ext uri="{FF2B5EF4-FFF2-40B4-BE49-F238E27FC236}">
              <a16:creationId xmlns:a16="http://schemas.microsoft.com/office/drawing/2014/main" id="{359B51AC-9F80-4B29-8645-7EB729BC1B72}"/>
            </a:ext>
          </a:extLst>
        </xdr:cNvPr>
        <xdr:cNvSpPr txBox="1">
          <a:spLocks noChangeArrowheads="1"/>
        </xdr:cNvSpPr>
      </xdr:nvSpPr>
      <xdr:spPr bwMode="auto">
        <a:xfrm>
          <a:off x="12487275" y="10096500"/>
          <a:ext cx="6858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62</xdr:row>
      <xdr:rowOff>0</xdr:rowOff>
    </xdr:from>
    <xdr:to>
      <xdr:col>11</xdr:col>
      <xdr:colOff>228600</xdr:colOff>
      <xdr:row>63</xdr:row>
      <xdr:rowOff>180975</xdr:rowOff>
    </xdr:to>
    <xdr:sp macro="" textlink="">
      <xdr:nvSpPr>
        <xdr:cNvPr id="371" name="Text Box 2873">
          <a:extLst>
            <a:ext uri="{FF2B5EF4-FFF2-40B4-BE49-F238E27FC236}">
              <a16:creationId xmlns:a16="http://schemas.microsoft.com/office/drawing/2014/main" id="{FC2FC95A-EF57-41F9-96C0-64DB392C84B7}"/>
            </a:ext>
          </a:extLst>
        </xdr:cNvPr>
        <xdr:cNvSpPr txBox="1">
          <a:spLocks noChangeArrowheads="1"/>
        </xdr:cNvSpPr>
      </xdr:nvSpPr>
      <xdr:spPr bwMode="auto">
        <a:xfrm>
          <a:off x="12715875" y="100965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62</xdr:row>
      <xdr:rowOff>0</xdr:rowOff>
    </xdr:from>
    <xdr:to>
      <xdr:col>11</xdr:col>
      <xdr:colOff>0</xdr:colOff>
      <xdr:row>63</xdr:row>
      <xdr:rowOff>161925</xdr:rowOff>
    </xdr:to>
    <xdr:sp macro="" textlink="">
      <xdr:nvSpPr>
        <xdr:cNvPr id="372" name="Text Box 2873">
          <a:extLst>
            <a:ext uri="{FF2B5EF4-FFF2-40B4-BE49-F238E27FC236}">
              <a16:creationId xmlns:a16="http://schemas.microsoft.com/office/drawing/2014/main" id="{4A246F68-0695-43EB-A723-7F3821A534D3}"/>
            </a:ext>
          </a:extLst>
        </xdr:cNvPr>
        <xdr:cNvSpPr txBox="1">
          <a:spLocks noChangeArrowheads="1"/>
        </xdr:cNvSpPr>
      </xdr:nvSpPr>
      <xdr:spPr bwMode="auto">
        <a:xfrm>
          <a:off x="12487275" y="10096500"/>
          <a:ext cx="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228600</xdr:colOff>
      <xdr:row>62</xdr:row>
      <xdr:rowOff>0</xdr:rowOff>
    </xdr:from>
    <xdr:to>
      <xdr:col>11</xdr:col>
      <xdr:colOff>228600</xdr:colOff>
      <xdr:row>63</xdr:row>
      <xdr:rowOff>180975</xdr:rowOff>
    </xdr:to>
    <xdr:sp macro="" textlink="">
      <xdr:nvSpPr>
        <xdr:cNvPr id="373" name="Text Box 2873">
          <a:extLst>
            <a:ext uri="{FF2B5EF4-FFF2-40B4-BE49-F238E27FC236}">
              <a16:creationId xmlns:a16="http://schemas.microsoft.com/office/drawing/2014/main" id="{85BE8545-1668-44F0-B875-50DECC5FA527}"/>
            </a:ext>
          </a:extLst>
        </xdr:cNvPr>
        <xdr:cNvSpPr txBox="1">
          <a:spLocks noChangeArrowheads="1"/>
        </xdr:cNvSpPr>
      </xdr:nvSpPr>
      <xdr:spPr bwMode="auto">
        <a:xfrm>
          <a:off x="12715875" y="10096500"/>
          <a:ext cx="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honsam\Documents\AAS\ROZ\janeckova%20projekce\2022-09%20Rajhradice\&#250;prava%202025-01\VRN-15.3.2025.xlsx" TargetMode="External"/><Relationship Id="rId1" Type="http://schemas.openxmlformats.org/officeDocument/2006/relationships/externalLinkPath" Target="file:///C:\Users\honsam\Documents\AAS\ROZ\janeckova%20projekce\2022-09%20Rajhradice\&#250;prava%202025-01\VRN-15.3.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kyny pro vyplnění"/>
      <sheetName val="Stavba"/>
      <sheetName val="VzorPolozky"/>
      <sheetName val="SO 00 JPROJ22_09 Pol"/>
    </sheetNames>
    <sheetDataSet>
      <sheetData sheetId="0"/>
      <sheetData sheetId="1">
        <row r="23">
          <cell r="G23">
            <v>0</v>
          </cell>
        </row>
        <row r="24">
          <cell r="G24">
            <v>0</v>
          </cell>
        </row>
        <row r="25">
          <cell r="G25">
            <v>378400</v>
          </cell>
        </row>
        <row r="26">
          <cell r="G26">
            <v>79464</v>
          </cell>
        </row>
        <row r="29">
          <cell r="G29">
            <v>457864</v>
          </cell>
          <cell r="J29" t="str">
            <v>CZK</v>
          </cell>
        </row>
      </sheetData>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8" Type="http://schemas.openxmlformats.org/officeDocument/2006/relationships/hyperlink" Target="http://www.hager.cz/elektronicky-katalog/distribuce-energie/spinaci-a-signalizacni-pristroje/vypinace/sbn332/53385.htm?PPF_IN=32+A&amp;PPF_NBREPOLE=3+P" TargetMode="External"/><Relationship Id="rId13" Type="http://schemas.openxmlformats.org/officeDocument/2006/relationships/printerSettings" Target="../printerSettings/printerSettings12.bin"/><Relationship Id="rId3" Type="http://schemas.openxmlformats.org/officeDocument/2006/relationships/hyperlink" Target="http://www.hager.cz/elektronicky-katalog/distribuce-energie/spinaci-a-signalizacni-pristroje/vypinace/sbn332/53385.htm?PPF_IN=32+A&amp;PPF_NBREPOLE=3+P" TargetMode="External"/><Relationship Id="rId7" Type="http://schemas.openxmlformats.org/officeDocument/2006/relationships/hyperlink" Target="http://www.hager.cz/elektronicky-katalog/distribuce-energie/jistici-pristroje/jistice-10-ka/ncn332/63101.htm?Suchbegriffe=ncn332" TargetMode="External"/><Relationship Id="rId12" Type="http://schemas.openxmlformats.org/officeDocument/2006/relationships/hyperlink" Target="http://www.hager.cz/elektronicky-katalog/distribuce-energie/jistici-pristroje/jistice-10-ka/ncn332/63101.htm?Suchbegriffe=ncn332" TargetMode="External"/><Relationship Id="rId2" Type="http://schemas.openxmlformats.org/officeDocument/2006/relationships/hyperlink" Target="http://www.hager.cz/elektronicky-katalog/distribuce-energie/jistici-pristroje/jistice-10-ka/ncn332/63101.htm?Suchbegriffe=ncn332" TargetMode="External"/><Relationship Id="rId1" Type="http://schemas.openxmlformats.org/officeDocument/2006/relationships/hyperlink" Target="http://www.hager.cz/elektronicky-katalog/distribuce-energie/jistici-pristroje/jistice-10-ka/ncn332/63101.htm?Suchbegriffe=ncn332" TargetMode="External"/><Relationship Id="rId6" Type="http://schemas.openxmlformats.org/officeDocument/2006/relationships/hyperlink" Target="http://www.hager.cz/elektronicky-katalog/distribuce-energie/jistici-pristroje/jistice-10-ka/ncn332/63101.htm?Suchbegriffe=ncn332" TargetMode="External"/><Relationship Id="rId11" Type="http://schemas.openxmlformats.org/officeDocument/2006/relationships/hyperlink" Target="http://www.hager.cz/elektronicky-katalog/distribuce-energie/spinaci-a-signalizacni-pristroje/vypinace/sbn332/53385.htm?PPF_IN=32+A&amp;PPF_NBREPOLE=3+P" TargetMode="External"/><Relationship Id="rId5" Type="http://schemas.openxmlformats.org/officeDocument/2006/relationships/hyperlink" Target="http://www.hager.cz/elektronicky-katalog/distribuce-energie/jistici-pristroje/jistice-10-ka/ncn332/63101.htm?Suchbegriffe=ncn332" TargetMode="External"/><Relationship Id="rId10" Type="http://schemas.openxmlformats.org/officeDocument/2006/relationships/hyperlink" Target="http://www.hager.cz/elektronicky-katalog/distribuce-energie/jistici-pristroje/jistice-10-ka/ncn332/63101.htm?Suchbegriffe=ncn332" TargetMode="External"/><Relationship Id="rId4" Type="http://schemas.openxmlformats.org/officeDocument/2006/relationships/hyperlink" Target="http://www.hager.cz/e-katalog/distribuce-energie/rozvadecove-systemy/modulove-rozvadece-fw/zapustene-rozvadece-univers-tridy-izolace-ii-se-svorkovnici-pe-n-ip30/fw42us1/62500.htm?PPF_NBREMOD=96" TargetMode="External"/><Relationship Id="rId9" Type="http://schemas.openxmlformats.org/officeDocument/2006/relationships/hyperlink" Target="http://www.hager.cz/elektronicky-katalog/distribuce-energie/jistici-pristroje/jistice-10-ka/ncn332/63101.htm?Suchbegriffe=ncn332"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sheetData>
    <row r="1" spans="1:7">
      <c r="A1" s="21" t="s">
        <v>40</v>
      </c>
    </row>
    <row r="2" spans="1:7" ht="57.75" customHeight="1">
      <c r="A2" s="664" t="s">
        <v>41</v>
      </c>
      <c r="B2" s="664"/>
      <c r="C2" s="664"/>
      <c r="D2" s="664"/>
      <c r="E2" s="664"/>
      <c r="F2" s="664"/>
      <c r="G2" s="664"/>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86BF0-7A79-441F-A011-2A5F8B690086}">
  <sheetPr>
    <outlinePr summaryBelow="0"/>
  </sheetPr>
  <dimension ref="A1:BH5000"/>
  <sheetViews>
    <sheetView workbookViewId="0">
      <pane ySplit="7" topLeftCell="A8" activePane="bottomLeft" state="frozen"/>
      <selection pane="bottomLeft" activeCell="AR18" sqref="AR18"/>
    </sheetView>
  </sheetViews>
  <sheetFormatPr defaultRowHeight="13.2" outlineLevelRow="1"/>
  <cols>
    <col min="1" max="1" width="3.44140625" customWidth="1"/>
    <col min="2" max="2" width="12.5546875" style="121" customWidth="1"/>
    <col min="3" max="3" width="38.33203125" style="121" customWidth="1"/>
    <col min="4" max="4" width="4.88671875" customWidth="1"/>
    <col min="5" max="5" width="10.5546875" customWidth="1"/>
    <col min="6" max="6" width="9.88671875" customWidth="1"/>
    <col min="7" max="7" width="12.6640625" customWidth="1"/>
    <col min="8" max="18" width="0" hidden="1" customWidth="1"/>
    <col min="21" max="25" width="0" hidden="1" customWidth="1"/>
    <col min="29" max="29" width="0" hidden="1" customWidth="1"/>
    <col min="31" max="41" width="0" hidden="1" customWidth="1"/>
  </cols>
  <sheetData>
    <row r="1" spans="1:60" ht="15.75" customHeight="1">
      <c r="A1" s="677" t="s">
        <v>7</v>
      </c>
      <c r="B1" s="677"/>
      <c r="C1" s="677"/>
      <c r="D1" s="677"/>
      <c r="E1" s="677"/>
      <c r="F1" s="677"/>
      <c r="G1" s="677"/>
      <c r="AG1" t="s">
        <v>116</v>
      </c>
    </row>
    <row r="2" spans="1:60" ht="24.9" customHeight="1">
      <c r="A2" s="648" t="s">
        <v>8</v>
      </c>
      <c r="B2" s="649" t="s">
        <v>43</v>
      </c>
      <c r="C2" s="678" t="s">
        <v>49</v>
      </c>
      <c r="D2" s="679"/>
      <c r="E2" s="679"/>
      <c r="F2" s="679"/>
      <c r="G2" s="680"/>
      <c r="AG2" t="s">
        <v>117</v>
      </c>
    </row>
    <row r="3" spans="1:60" ht="24.9" customHeight="1">
      <c r="A3" s="648" t="s">
        <v>9</v>
      </c>
      <c r="B3" s="649" t="s">
        <v>1336</v>
      </c>
      <c r="C3" s="678" t="s">
        <v>518</v>
      </c>
      <c r="D3" s="679"/>
      <c r="E3" s="679"/>
      <c r="F3" s="679"/>
      <c r="G3" s="680"/>
      <c r="AC3" s="121" t="s">
        <v>117</v>
      </c>
      <c r="AG3" t="s">
        <v>118</v>
      </c>
    </row>
    <row r="4" spans="1:60" ht="24.9" customHeight="1">
      <c r="A4" s="650" t="s">
        <v>10</v>
      </c>
      <c r="B4" s="651" t="s">
        <v>43</v>
      </c>
      <c r="C4" s="681" t="s">
        <v>1337</v>
      </c>
      <c r="D4" s="682"/>
      <c r="E4" s="682"/>
      <c r="F4" s="682"/>
      <c r="G4" s="683"/>
      <c r="AG4" t="s">
        <v>119</v>
      </c>
    </row>
    <row r="5" spans="1:60">
      <c r="D5" s="10"/>
    </row>
    <row r="6" spans="1:60" ht="39.6">
      <c r="A6" s="652" t="s">
        <v>120</v>
      </c>
      <c r="B6" s="653" t="s">
        <v>121</v>
      </c>
      <c r="C6" s="653" t="s">
        <v>122</v>
      </c>
      <c r="D6" s="654" t="s">
        <v>123</v>
      </c>
      <c r="E6" s="652" t="s">
        <v>124</v>
      </c>
      <c r="F6" s="655" t="s">
        <v>125</v>
      </c>
      <c r="G6" s="652" t="s">
        <v>31</v>
      </c>
      <c r="H6" s="656" t="s">
        <v>32</v>
      </c>
      <c r="I6" s="656" t="s">
        <v>126</v>
      </c>
      <c r="J6" s="656" t="s">
        <v>33</v>
      </c>
      <c r="K6" s="656" t="s">
        <v>127</v>
      </c>
      <c r="L6" s="656" t="s">
        <v>128</v>
      </c>
      <c r="M6" s="656" t="s">
        <v>129</v>
      </c>
      <c r="N6" s="656" t="s">
        <v>130</v>
      </c>
      <c r="O6" s="656" t="s">
        <v>131</v>
      </c>
      <c r="P6" s="656" t="s">
        <v>132</v>
      </c>
      <c r="Q6" s="656" t="s">
        <v>133</v>
      </c>
      <c r="R6" s="656" t="s">
        <v>134</v>
      </c>
      <c r="S6" s="656" t="s">
        <v>135</v>
      </c>
      <c r="T6" s="656" t="s">
        <v>136</v>
      </c>
      <c r="U6" s="656" t="s">
        <v>137</v>
      </c>
      <c r="V6" s="656" t="s">
        <v>138</v>
      </c>
      <c r="W6" s="656" t="s">
        <v>139</v>
      </c>
      <c r="X6" s="656" t="s">
        <v>140</v>
      </c>
      <c r="Y6" s="656" t="s">
        <v>141</v>
      </c>
    </row>
    <row r="7" spans="1:60" hidden="1">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c r="A8" s="168" t="s">
        <v>142</v>
      </c>
      <c r="B8" s="169" t="s">
        <v>115</v>
      </c>
      <c r="C8" s="190" t="s">
        <v>29</v>
      </c>
      <c r="D8" s="170"/>
      <c r="E8" s="171"/>
      <c r="F8" s="172"/>
      <c r="G8" s="172">
        <f>SUMIF(AG9:AG11,"&lt;&gt;NOR",G9:G11)</f>
        <v>0</v>
      </c>
      <c r="H8" s="172"/>
      <c r="I8" s="172">
        <f>SUM(I9:I11)</f>
        <v>0</v>
      </c>
      <c r="J8" s="172"/>
      <c r="K8" s="172">
        <f>SUM(K9:K11)</f>
        <v>0</v>
      </c>
      <c r="L8" s="172"/>
      <c r="M8" s="172">
        <f>SUM(M9:M11)</f>
        <v>0</v>
      </c>
      <c r="N8" s="171"/>
      <c r="O8" s="171">
        <f>SUM(O9:O11)</f>
        <v>0</v>
      </c>
      <c r="P8" s="171"/>
      <c r="Q8" s="171">
        <f>SUM(Q9:Q11)</f>
        <v>0</v>
      </c>
      <c r="R8" s="172"/>
      <c r="S8" s="172"/>
      <c r="T8" s="173"/>
      <c r="U8" s="167"/>
      <c r="V8" s="167">
        <f>SUM(V9:V11)</f>
        <v>0</v>
      </c>
      <c r="W8" s="167"/>
      <c r="X8" s="167"/>
      <c r="Y8" s="167"/>
      <c r="AG8" t="s">
        <v>143</v>
      </c>
    </row>
    <row r="9" spans="1:60" outlineLevel="1">
      <c r="A9" s="182">
        <v>1</v>
      </c>
      <c r="B9" s="183" t="s">
        <v>1338</v>
      </c>
      <c r="C9" s="194" t="s">
        <v>1339</v>
      </c>
      <c r="D9" s="184" t="s">
        <v>517</v>
      </c>
      <c r="E9" s="185">
        <v>1</v>
      </c>
      <c r="F9" s="186"/>
      <c r="G9" s="187">
        <f>ROUND(E9*F9,2)</f>
        <v>0</v>
      </c>
      <c r="H9" s="186">
        <v>0</v>
      </c>
      <c r="I9" s="187">
        <f>ROUND(E9*H9,2)</f>
        <v>0</v>
      </c>
      <c r="J9" s="186">
        <v>0</v>
      </c>
      <c r="K9" s="187">
        <f>ROUND(E9*J9,2)</f>
        <v>0</v>
      </c>
      <c r="L9" s="187">
        <v>21</v>
      </c>
      <c r="M9" s="187">
        <f>G9*(1+L9/100)</f>
        <v>0</v>
      </c>
      <c r="N9" s="185">
        <v>0</v>
      </c>
      <c r="O9" s="185">
        <f>ROUND(E9*N9,2)</f>
        <v>0</v>
      </c>
      <c r="P9" s="185">
        <v>0</v>
      </c>
      <c r="Q9" s="185">
        <f>ROUND(E9*P9,2)</f>
        <v>0</v>
      </c>
      <c r="R9" s="187"/>
      <c r="S9" s="187" t="s">
        <v>1340</v>
      </c>
      <c r="T9" s="188" t="s">
        <v>199</v>
      </c>
      <c r="U9" s="159">
        <v>0</v>
      </c>
      <c r="V9" s="159">
        <f>ROUND(E9*U9,2)</f>
        <v>0</v>
      </c>
      <c r="W9" s="159"/>
      <c r="X9" s="159" t="s">
        <v>518</v>
      </c>
      <c r="Y9" s="159" t="s">
        <v>149</v>
      </c>
      <c r="Z9" s="148"/>
      <c r="AA9" s="148"/>
      <c r="AB9" s="148"/>
      <c r="AC9" s="148"/>
      <c r="AD9" s="148"/>
      <c r="AE9" s="148"/>
      <c r="AF9" s="148"/>
      <c r="AG9" s="148" t="s">
        <v>519</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1">
      <c r="A10" s="182">
        <v>2</v>
      </c>
      <c r="B10" s="183" t="s">
        <v>1341</v>
      </c>
      <c r="C10" s="194" t="s">
        <v>1342</v>
      </c>
      <c r="D10" s="184" t="s">
        <v>517</v>
      </c>
      <c r="E10" s="185">
        <v>1</v>
      </c>
      <c r="F10" s="186"/>
      <c r="G10" s="187">
        <f>ROUND(E10*F10,2)</f>
        <v>0</v>
      </c>
      <c r="H10" s="186">
        <v>0</v>
      </c>
      <c r="I10" s="187">
        <f>ROUND(E10*H10,2)</f>
        <v>0</v>
      </c>
      <c r="J10" s="186">
        <v>0</v>
      </c>
      <c r="K10" s="187">
        <f>ROUND(E10*J10,2)</f>
        <v>0</v>
      </c>
      <c r="L10" s="187">
        <v>21</v>
      </c>
      <c r="M10" s="187">
        <f>G10*(1+L10/100)</f>
        <v>0</v>
      </c>
      <c r="N10" s="185">
        <v>0</v>
      </c>
      <c r="O10" s="185">
        <f>ROUND(E10*N10,2)</f>
        <v>0</v>
      </c>
      <c r="P10" s="185">
        <v>0</v>
      </c>
      <c r="Q10" s="185">
        <f>ROUND(E10*P10,2)</f>
        <v>0</v>
      </c>
      <c r="R10" s="187"/>
      <c r="S10" s="187" t="s">
        <v>1340</v>
      </c>
      <c r="T10" s="188" t="s">
        <v>199</v>
      </c>
      <c r="U10" s="159">
        <v>0</v>
      </c>
      <c r="V10" s="159">
        <f>ROUND(E10*U10,2)</f>
        <v>0</v>
      </c>
      <c r="W10" s="159"/>
      <c r="X10" s="159" t="s">
        <v>518</v>
      </c>
      <c r="Y10" s="159" t="s">
        <v>149</v>
      </c>
      <c r="Z10" s="148"/>
      <c r="AA10" s="148"/>
      <c r="AB10" s="148"/>
      <c r="AC10" s="148"/>
      <c r="AD10" s="148"/>
      <c r="AE10" s="148"/>
      <c r="AF10" s="148"/>
      <c r="AG10" s="148" t="s">
        <v>519</v>
      </c>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outlineLevel="1">
      <c r="A11" s="182">
        <v>3</v>
      </c>
      <c r="B11" s="183" t="s">
        <v>1343</v>
      </c>
      <c r="C11" s="194" t="s">
        <v>1344</v>
      </c>
      <c r="D11" s="184" t="s">
        <v>517</v>
      </c>
      <c r="E11" s="185">
        <v>1</v>
      </c>
      <c r="F11" s="186"/>
      <c r="G11" s="187">
        <f>ROUND(E11*F11,2)</f>
        <v>0</v>
      </c>
      <c r="H11" s="186">
        <v>0</v>
      </c>
      <c r="I11" s="187">
        <f>ROUND(E11*H11,2)</f>
        <v>0</v>
      </c>
      <c r="J11" s="186">
        <v>0</v>
      </c>
      <c r="K11" s="187">
        <f>ROUND(E11*J11,2)</f>
        <v>0</v>
      </c>
      <c r="L11" s="187">
        <v>21</v>
      </c>
      <c r="M11" s="187">
        <f>G11*(1+L11/100)</f>
        <v>0</v>
      </c>
      <c r="N11" s="185">
        <v>0</v>
      </c>
      <c r="O11" s="185">
        <f>ROUND(E11*N11,2)</f>
        <v>0</v>
      </c>
      <c r="P11" s="185">
        <v>0</v>
      </c>
      <c r="Q11" s="185">
        <f>ROUND(E11*P11,2)</f>
        <v>0</v>
      </c>
      <c r="R11" s="187"/>
      <c r="S11" s="187" t="s">
        <v>1340</v>
      </c>
      <c r="T11" s="188" t="s">
        <v>199</v>
      </c>
      <c r="U11" s="159">
        <v>0</v>
      </c>
      <c r="V11" s="159">
        <f>ROUND(E11*U11,2)</f>
        <v>0</v>
      </c>
      <c r="W11" s="159"/>
      <c r="X11" s="159" t="s">
        <v>518</v>
      </c>
      <c r="Y11" s="159" t="s">
        <v>149</v>
      </c>
      <c r="Z11" s="148"/>
      <c r="AA11" s="148"/>
      <c r="AB11" s="148"/>
      <c r="AC11" s="148"/>
      <c r="AD11" s="148"/>
      <c r="AE11" s="148"/>
      <c r="AF11" s="148"/>
      <c r="AG11" s="148" t="s">
        <v>519</v>
      </c>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row>
    <row r="12" spans="1:60">
      <c r="A12" s="168" t="s">
        <v>142</v>
      </c>
      <c r="B12" s="169" t="s">
        <v>114</v>
      </c>
      <c r="C12" s="190" t="s">
        <v>30</v>
      </c>
      <c r="D12" s="170"/>
      <c r="E12" s="171"/>
      <c r="F12" s="172"/>
      <c r="G12" s="172">
        <f>SUMIF(AG13:AG17,"&lt;&gt;NOR",G13:G17)</f>
        <v>0</v>
      </c>
      <c r="H12" s="172"/>
      <c r="I12" s="172">
        <f>SUM(I13:I17)</f>
        <v>0</v>
      </c>
      <c r="J12" s="172"/>
      <c r="K12" s="172">
        <f>SUM(K13:K17)</f>
        <v>378400</v>
      </c>
      <c r="L12" s="172"/>
      <c r="M12" s="172">
        <f>SUM(M13:M17)</f>
        <v>0</v>
      </c>
      <c r="N12" s="171"/>
      <c r="O12" s="171">
        <f>SUM(O13:O17)</f>
        <v>0</v>
      </c>
      <c r="P12" s="171"/>
      <c r="Q12" s="171">
        <f>SUM(Q13:Q17)</f>
        <v>0</v>
      </c>
      <c r="R12" s="172"/>
      <c r="S12" s="172"/>
      <c r="T12" s="173"/>
      <c r="U12" s="167"/>
      <c r="V12" s="167">
        <f>SUM(V13:V17)</f>
        <v>0</v>
      </c>
      <c r="W12" s="167"/>
      <c r="X12" s="167"/>
      <c r="Y12" s="167"/>
      <c r="AG12" t="s">
        <v>143</v>
      </c>
    </row>
    <row r="13" spans="1:60" outlineLevel="1">
      <c r="A13" s="182">
        <v>4</v>
      </c>
      <c r="B13" s="183" t="s">
        <v>1345</v>
      </c>
      <c r="C13" s="194" t="s">
        <v>1346</v>
      </c>
      <c r="D13" s="184" t="s">
        <v>517</v>
      </c>
      <c r="E13" s="185">
        <v>1</v>
      </c>
      <c r="F13" s="186"/>
      <c r="G13" s="187">
        <f>ROUND(E13*F13,2)</f>
        <v>0</v>
      </c>
      <c r="H13" s="186">
        <v>0</v>
      </c>
      <c r="I13" s="187">
        <f>ROUND(E13*H13,2)</f>
        <v>0</v>
      </c>
      <c r="J13" s="186">
        <v>48000</v>
      </c>
      <c r="K13" s="187">
        <f>ROUND(E13*J13,2)</f>
        <v>48000</v>
      </c>
      <c r="L13" s="187">
        <v>21</v>
      </c>
      <c r="M13" s="187">
        <f>G13*(1+L13/100)</f>
        <v>0</v>
      </c>
      <c r="N13" s="185">
        <v>0</v>
      </c>
      <c r="O13" s="185">
        <f>ROUND(E13*N13,2)</f>
        <v>0</v>
      </c>
      <c r="P13" s="185">
        <v>0</v>
      </c>
      <c r="Q13" s="185">
        <f>ROUND(E13*P13,2)</f>
        <v>0</v>
      </c>
      <c r="R13" s="187"/>
      <c r="S13" s="187" t="s">
        <v>1340</v>
      </c>
      <c r="T13" s="188" t="s">
        <v>199</v>
      </c>
      <c r="U13" s="159">
        <v>0</v>
      </c>
      <c r="V13" s="159">
        <f>ROUND(E13*U13,2)</f>
        <v>0</v>
      </c>
      <c r="W13" s="159"/>
      <c r="X13" s="159" t="s">
        <v>518</v>
      </c>
      <c r="Y13" s="159" t="s">
        <v>149</v>
      </c>
      <c r="Z13" s="148"/>
      <c r="AA13" s="148"/>
      <c r="AB13" s="148"/>
      <c r="AC13" s="148"/>
      <c r="AD13" s="148"/>
      <c r="AE13" s="148"/>
      <c r="AF13" s="148"/>
      <c r="AG13" s="148" t="s">
        <v>1347</v>
      </c>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outlineLevel="1">
      <c r="A14" s="182">
        <v>5</v>
      </c>
      <c r="B14" s="183" t="s">
        <v>1348</v>
      </c>
      <c r="C14" s="194" t="s">
        <v>1349</v>
      </c>
      <c r="D14" s="184" t="s">
        <v>517</v>
      </c>
      <c r="E14" s="185">
        <v>1</v>
      </c>
      <c r="F14" s="186"/>
      <c r="G14" s="187">
        <f>ROUND(E14*F14,2)</f>
        <v>0</v>
      </c>
      <c r="H14" s="186">
        <v>0</v>
      </c>
      <c r="I14" s="187">
        <f>ROUND(E14*H14,2)</f>
        <v>0</v>
      </c>
      <c r="J14" s="186">
        <v>0</v>
      </c>
      <c r="K14" s="187">
        <f>ROUND(E14*J14,2)</f>
        <v>0</v>
      </c>
      <c r="L14" s="187">
        <v>21</v>
      </c>
      <c r="M14" s="187">
        <f>G14*(1+L14/100)</f>
        <v>0</v>
      </c>
      <c r="N14" s="185">
        <v>0</v>
      </c>
      <c r="O14" s="185">
        <f>ROUND(E14*N14,2)</f>
        <v>0</v>
      </c>
      <c r="P14" s="185">
        <v>0</v>
      </c>
      <c r="Q14" s="185">
        <f>ROUND(E14*P14,2)</f>
        <v>0</v>
      </c>
      <c r="R14" s="187"/>
      <c r="S14" s="187" t="s">
        <v>1340</v>
      </c>
      <c r="T14" s="188" t="s">
        <v>199</v>
      </c>
      <c r="U14" s="159">
        <v>0</v>
      </c>
      <c r="V14" s="159">
        <f>ROUND(E14*U14,2)</f>
        <v>0</v>
      </c>
      <c r="W14" s="159"/>
      <c r="X14" s="159" t="s">
        <v>518</v>
      </c>
      <c r="Y14" s="159" t="s">
        <v>149</v>
      </c>
      <c r="Z14" s="148"/>
      <c r="AA14" s="148"/>
      <c r="AB14" s="148"/>
      <c r="AC14" s="148"/>
      <c r="AD14" s="148"/>
      <c r="AE14" s="148"/>
      <c r="AF14" s="148"/>
      <c r="AG14" s="148" t="s">
        <v>519</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1">
      <c r="A15" s="182">
        <v>6</v>
      </c>
      <c r="B15" s="183" t="s">
        <v>1350</v>
      </c>
      <c r="C15" s="194" t="s">
        <v>1351</v>
      </c>
      <c r="D15" s="184" t="s">
        <v>517</v>
      </c>
      <c r="E15" s="185">
        <v>1</v>
      </c>
      <c r="F15" s="186"/>
      <c r="G15" s="187">
        <f>ROUND(E15*F15,2)</f>
        <v>0</v>
      </c>
      <c r="H15" s="186">
        <v>0</v>
      </c>
      <c r="I15" s="187">
        <f>ROUND(E15*H15,2)</f>
        <v>0</v>
      </c>
      <c r="J15" s="186">
        <v>86200</v>
      </c>
      <c r="K15" s="187">
        <f>ROUND(E15*J15,2)</f>
        <v>86200</v>
      </c>
      <c r="L15" s="187">
        <v>21</v>
      </c>
      <c r="M15" s="187">
        <f>G15*(1+L15/100)</f>
        <v>0</v>
      </c>
      <c r="N15" s="185">
        <v>0</v>
      </c>
      <c r="O15" s="185">
        <f>ROUND(E15*N15,2)</f>
        <v>0</v>
      </c>
      <c r="P15" s="185">
        <v>0</v>
      </c>
      <c r="Q15" s="185">
        <f>ROUND(E15*P15,2)</f>
        <v>0</v>
      </c>
      <c r="R15" s="187"/>
      <c r="S15" s="187" t="s">
        <v>1340</v>
      </c>
      <c r="T15" s="188" t="s">
        <v>199</v>
      </c>
      <c r="U15" s="159">
        <v>0</v>
      </c>
      <c r="V15" s="159">
        <f>ROUND(E15*U15,2)</f>
        <v>0</v>
      </c>
      <c r="W15" s="159"/>
      <c r="X15" s="159" t="s">
        <v>518</v>
      </c>
      <c r="Y15" s="159" t="s">
        <v>149</v>
      </c>
      <c r="Z15" s="148"/>
      <c r="AA15" s="148"/>
      <c r="AB15" s="148"/>
      <c r="AC15" s="148"/>
      <c r="AD15" s="148"/>
      <c r="AE15" s="148"/>
      <c r="AF15" s="148"/>
      <c r="AG15" s="148" t="s">
        <v>1347</v>
      </c>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outlineLevel="1">
      <c r="A16" s="182">
        <v>7</v>
      </c>
      <c r="B16" s="183" t="s">
        <v>1352</v>
      </c>
      <c r="C16" s="194" t="s">
        <v>1353</v>
      </c>
      <c r="D16" s="184" t="s">
        <v>517</v>
      </c>
      <c r="E16" s="185">
        <v>1</v>
      </c>
      <c r="F16" s="186"/>
      <c r="G16" s="187">
        <f>ROUND(E16*F16,2)</f>
        <v>0</v>
      </c>
      <c r="H16" s="186">
        <v>0</v>
      </c>
      <c r="I16" s="187">
        <f>ROUND(E16*H16,2)</f>
        <v>0</v>
      </c>
      <c r="J16" s="186">
        <v>158000</v>
      </c>
      <c r="K16" s="187">
        <f>ROUND(E16*J16,2)</f>
        <v>158000</v>
      </c>
      <c r="L16" s="187">
        <v>21</v>
      </c>
      <c r="M16" s="187">
        <f>G16*(1+L16/100)</f>
        <v>0</v>
      </c>
      <c r="N16" s="185">
        <v>0</v>
      </c>
      <c r="O16" s="185">
        <f>ROUND(E16*N16,2)</f>
        <v>0</v>
      </c>
      <c r="P16" s="185">
        <v>0</v>
      </c>
      <c r="Q16" s="185">
        <f>ROUND(E16*P16,2)</f>
        <v>0</v>
      </c>
      <c r="R16" s="187"/>
      <c r="S16" s="187" t="s">
        <v>1340</v>
      </c>
      <c r="T16" s="188" t="s">
        <v>199</v>
      </c>
      <c r="U16" s="159">
        <v>0</v>
      </c>
      <c r="V16" s="159">
        <f>ROUND(E16*U16,2)</f>
        <v>0</v>
      </c>
      <c r="W16" s="159"/>
      <c r="X16" s="159" t="s">
        <v>518</v>
      </c>
      <c r="Y16" s="159" t="s">
        <v>149</v>
      </c>
      <c r="Z16" s="148"/>
      <c r="AA16" s="148"/>
      <c r="AB16" s="148"/>
      <c r="AC16" s="148"/>
      <c r="AD16" s="148"/>
      <c r="AE16" s="148"/>
      <c r="AF16" s="148"/>
      <c r="AG16" s="148" t="s">
        <v>1347</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1">
      <c r="A17" s="175">
        <v>8</v>
      </c>
      <c r="B17" s="176" t="s">
        <v>1354</v>
      </c>
      <c r="C17" s="191" t="s">
        <v>1355</v>
      </c>
      <c r="D17" s="177" t="s">
        <v>517</v>
      </c>
      <c r="E17" s="178">
        <v>1</v>
      </c>
      <c r="F17" s="179"/>
      <c r="G17" s="180">
        <f>ROUND(E17*F17,2)</f>
        <v>0</v>
      </c>
      <c r="H17" s="179">
        <v>0</v>
      </c>
      <c r="I17" s="180">
        <f>ROUND(E17*H17,2)</f>
        <v>0</v>
      </c>
      <c r="J17" s="179">
        <v>86200</v>
      </c>
      <c r="K17" s="180">
        <f>ROUND(E17*J17,2)</f>
        <v>86200</v>
      </c>
      <c r="L17" s="180">
        <v>21</v>
      </c>
      <c r="M17" s="180">
        <f>G17*(1+L17/100)</f>
        <v>0</v>
      </c>
      <c r="N17" s="178">
        <v>0</v>
      </c>
      <c r="O17" s="178">
        <f>ROUND(E17*N17,2)</f>
        <v>0</v>
      </c>
      <c r="P17" s="178">
        <v>0</v>
      </c>
      <c r="Q17" s="178">
        <f>ROUND(E17*P17,2)</f>
        <v>0</v>
      </c>
      <c r="R17" s="180"/>
      <c r="S17" s="180" t="s">
        <v>198</v>
      </c>
      <c r="T17" s="181" t="s">
        <v>199</v>
      </c>
      <c r="U17" s="159">
        <v>0</v>
      </c>
      <c r="V17" s="159">
        <f>ROUND(E17*U17,2)</f>
        <v>0</v>
      </c>
      <c r="W17" s="159"/>
      <c r="X17" s="159" t="s">
        <v>518</v>
      </c>
      <c r="Y17" s="159" t="s">
        <v>149</v>
      </c>
      <c r="Z17" s="148"/>
      <c r="AA17" s="148"/>
      <c r="AB17" s="148"/>
      <c r="AC17" s="148"/>
      <c r="AD17" s="148"/>
      <c r="AE17" s="148"/>
      <c r="AF17" s="148"/>
      <c r="AG17" s="148" t="s">
        <v>1347</v>
      </c>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c r="A18" s="3"/>
      <c r="B18" s="4"/>
      <c r="C18" s="196"/>
      <c r="D18" s="6"/>
      <c r="E18" s="3"/>
      <c r="F18" s="3"/>
      <c r="G18" s="3"/>
      <c r="H18" s="3"/>
      <c r="I18" s="3"/>
      <c r="J18" s="3"/>
      <c r="K18" s="3"/>
      <c r="L18" s="3"/>
      <c r="M18" s="3"/>
      <c r="N18" s="3"/>
      <c r="O18" s="3"/>
      <c r="P18" s="3"/>
      <c r="Q18" s="3"/>
      <c r="R18" s="3"/>
      <c r="S18" s="3"/>
      <c r="T18" s="3"/>
      <c r="U18" s="3"/>
      <c r="V18" s="3"/>
      <c r="W18" s="3"/>
      <c r="X18" s="3"/>
      <c r="Y18" s="3"/>
      <c r="AE18">
        <v>12</v>
      </c>
      <c r="AF18">
        <v>21</v>
      </c>
      <c r="AG18" t="s">
        <v>128</v>
      </c>
    </row>
    <row r="19" spans="1:60">
      <c r="A19" s="657"/>
      <c r="B19" s="658" t="s">
        <v>31</v>
      </c>
      <c r="C19" s="659"/>
      <c r="D19" s="660"/>
      <c r="E19" s="661"/>
      <c r="F19" s="661"/>
      <c r="G19" s="662">
        <f>G8+G12</f>
        <v>0</v>
      </c>
      <c r="H19" s="3"/>
      <c r="I19" s="3"/>
      <c r="J19" s="3"/>
      <c r="K19" s="3"/>
      <c r="L19" s="3"/>
      <c r="M19" s="3"/>
      <c r="N19" s="3"/>
      <c r="O19" s="3"/>
      <c r="P19" s="3"/>
      <c r="Q19" s="3"/>
      <c r="R19" s="3"/>
      <c r="S19" s="3"/>
      <c r="T19" s="3"/>
      <c r="U19" s="3"/>
      <c r="V19" s="3"/>
      <c r="W19" s="3"/>
      <c r="X19" s="3"/>
      <c r="Y19" s="3"/>
      <c r="AE19">
        <f>SUMIF(L7:L17,AE18,G7:G17)</f>
        <v>0</v>
      </c>
      <c r="AF19">
        <f>SUMIF(L7:L17,AF18,G7:G17)</f>
        <v>0</v>
      </c>
      <c r="AG19" t="s">
        <v>520</v>
      </c>
    </row>
    <row r="20" spans="1:60">
      <c r="A20" s="3"/>
      <c r="B20" s="4"/>
      <c r="C20" s="196"/>
      <c r="D20" s="6"/>
      <c r="E20" s="3"/>
      <c r="F20" s="3"/>
      <c r="G20" s="3"/>
      <c r="H20" s="3"/>
      <c r="I20" s="3"/>
      <c r="J20" s="3"/>
      <c r="K20" s="3"/>
      <c r="L20" s="3"/>
      <c r="M20" s="3"/>
      <c r="N20" s="3"/>
      <c r="O20" s="3"/>
      <c r="P20" s="3"/>
      <c r="Q20" s="3"/>
      <c r="R20" s="3"/>
      <c r="S20" s="3"/>
      <c r="T20" s="3"/>
      <c r="U20" s="3"/>
      <c r="V20" s="3"/>
      <c r="W20" s="3"/>
      <c r="X20" s="3"/>
      <c r="Y20" s="3"/>
    </row>
    <row r="21" spans="1:60">
      <c r="A21" s="3"/>
      <c r="B21" s="4"/>
      <c r="C21" s="196"/>
      <c r="D21" s="6"/>
      <c r="E21" s="3"/>
      <c r="F21" s="3"/>
      <c r="G21" s="3"/>
      <c r="H21" s="3"/>
      <c r="I21" s="3"/>
      <c r="J21" s="3"/>
      <c r="K21" s="3"/>
      <c r="L21" s="3"/>
      <c r="M21" s="3"/>
      <c r="N21" s="3"/>
      <c r="O21" s="3"/>
      <c r="P21" s="3"/>
      <c r="Q21" s="3"/>
      <c r="R21" s="3"/>
      <c r="S21" s="3"/>
      <c r="T21" s="3"/>
      <c r="U21" s="3"/>
      <c r="V21" s="3"/>
      <c r="W21" s="3"/>
      <c r="X21" s="3"/>
      <c r="Y21" s="3"/>
    </row>
    <row r="22" spans="1:60">
      <c r="A22" s="684" t="s">
        <v>525</v>
      </c>
      <c r="B22" s="684"/>
      <c r="C22" s="685"/>
      <c r="D22" s="6"/>
      <c r="E22" s="3"/>
      <c r="F22" s="3"/>
      <c r="G22" s="3"/>
      <c r="H22" s="3"/>
      <c r="I22" s="3"/>
      <c r="J22" s="3"/>
      <c r="K22" s="3"/>
      <c r="L22" s="3"/>
      <c r="M22" s="3"/>
      <c r="N22" s="3"/>
      <c r="O22" s="3"/>
      <c r="P22" s="3"/>
      <c r="Q22" s="3"/>
      <c r="R22" s="3"/>
      <c r="S22" s="3"/>
      <c r="T22" s="3"/>
      <c r="U22" s="3"/>
      <c r="V22" s="3"/>
      <c r="W22" s="3"/>
      <c r="X22" s="3"/>
      <c r="Y22" s="3"/>
    </row>
    <row r="23" spans="1:60">
      <c r="A23" s="665"/>
      <c r="B23" s="666"/>
      <c r="C23" s="667"/>
      <c r="D23" s="666"/>
      <c r="E23" s="666"/>
      <c r="F23" s="666"/>
      <c r="G23" s="668"/>
      <c r="H23" s="3"/>
      <c r="I23" s="3"/>
      <c r="J23" s="3"/>
      <c r="K23" s="3"/>
      <c r="L23" s="3"/>
      <c r="M23" s="3"/>
      <c r="N23" s="3"/>
      <c r="O23" s="3"/>
      <c r="P23" s="3"/>
      <c r="Q23" s="3"/>
      <c r="R23" s="3"/>
      <c r="S23" s="3"/>
      <c r="T23" s="3"/>
      <c r="U23" s="3"/>
      <c r="V23" s="3"/>
      <c r="W23" s="3"/>
      <c r="X23" s="3"/>
      <c r="Y23" s="3"/>
      <c r="AG23" t="s">
        <v>526</v>
      </c>
    </row>
    <row r="24" spans="1:60">
      <c r="A24" s="669"/>
      <c r="B24" s="670"/>
      <c r="C24" s="671"/>
      <c r="D24" s="670"/>
      <c r="E24" s="670"/>
      <c r="F24" s="670"/>
      <c r="G24" s="672"/>
      <c r="H24" s="3"/>
      <c r="I24" s="3"/>
      <c r="J24" s="3"/>
      <c r="K24" s="3"/>
      <c r="L24" s="3"/>
      <c r="M24" s="3"/>
      <c r="N24" s="3"/>
      <c r="O24" s="3"/>
      <c r="P24" s="3"/>
      <c r="Q24" s="3"/>
      <c r="R24" s="3"/>
      <c r="S24" s="3"/>
      <c r="T24" s="3"/>
      <c r="U24" s="3"/>
      <c r="V24" s="3"/>
      <c r="W24" s="3"/>
      <c r="X24" s="3"/>
      <c r="Y24" s="3"/>
    </row>
    <row r="25" spans="1:60">
      <c r="A25" s="669"/>
      <c r="B25" s="670"/>
      <c r="C25" s="671"/>
      <c r="D25" s="670"/>
      <c r="E25" s="670"/>
      <c r="F25" s="670"/>
      <c r="G25" s="672"/>
      <c r="H25" s="3"/>
      <c r="I25" s="3"/>
      <c r="J25" s="3"/>
      <c r="K25" s="3"/>
      <c r="L25" s="3"/>
      <c r="M25" s="3"/>
      <c r="N25" s="3"/>
      <c r="O25" s="3"/>
      <c r="P25" s="3"/>
      <c r="Q25" s="3"/>
      <c r="R25" s="3"/>
      <c r="S25" s="3"/>
      <c r="T25" s="3"/>
      <c r="U25" s="3"/>
      <c r="V25" s="3"/>
      <c r="W25" s="3"/>
      <c r="X25" s="3"/>
      <c r="Y25" s="3"/>
    </row>
    <row r="26" spans="1:60">
      <c r="A26" s="669"/>
      <c r="B26" s="670"/>
      <c r="C26" s="671"/>
      <c r="D26" s="670"/>
      <c r="E26" s="670"/>
      <c r="F26" s="670"/>
      <c r="G26" s="672"/>
      <c r="H26" s="3"/>
      <c r="I26" s="3"/>
      <c r="J26" s="3"/>
      <c r="K26" s="3"/>
      <c r="L26" s="3"/>
      <c r="M26" s="3"/>
      <c r="N26" s="3"/>
      <c r="O26" s="3"/>
      <c r="P26" s="3"/>
      <c r="Q26" s="3"/>
      <c r="R26" s="3"/>
      <c r="S26" s="3"/>
      <c r="T26" s="3"/>
      <c r="U26" s="3"/>
      <c r="V26" s="3"/>
      <c r="W26" s="3"/>
      <c r="X26" s="3"/>
      <c r="Y26" s="3"/>
    </row>
    <row r="27" spans="1:60">
      <c r="A27" s="673"/>
      <c r="B27" s="674"/>
      <c r="C27" s="675"/>
      <c r="D27" s="674"/>
      <c r="E27" s="674"/>
      <c r="F27" s="674"/>
      <c r="G27" s="676"/>
      <c r="H27" s="3"/>
      <c r="I27" s="3"/>
      <c r="J27" s="3"/>
      <c r="K27" s="3"/>
      <c r="L27" s="3"/>
      <c r="M27" s="3"/>
      <c r="N27" s="3"/>
      <c r="O27" s="3"/>
      <c r="P27" s="3"/>
      <c r="Q27" s="3"/>
      <c r="R27" s="3"/>
      <c r="S27" s="3"/>
      <c r="T27" s="3"/>
      <c r="U27" s="3"/>
      <c r="V27" s="3"/>
      <c r="W27" s="3"/>
      <c r="X27" s="3"/>
      <c r="Y27" s="3"/>
    </row>
    <row r="28" spans="1:60">
      <c r="A28" s="3"/>
      <c r="B28" s="4"/>
      <c r="C28" s="196"/>
      <c r="D28" s="6"/>
      <c r="E28" s="3"/>
      <c r="F28" s="3"/>
      <c r="G28" s="3"/>
      <c r="H28" s="3"/>
      <c r="I28" s="3"/>
      <c r="J28" s="3"/>
      <c r="K28" s="3"/>
      <c r="L28" s="3"/>
      <c r="M28" s="3"/>
      <c r="N28" s="3"/>
      <c r="O28" s="3"/>
      <c r="P28" s="3"/>
      <c r="Q28" s="3"/>
      <c r="R28" s="3"/>
      <c r="S28" s="3"/>
      <c r="T28" s="3"/>
      <c r="U28" s="3"/>
      <c r="V28" s="3"/>
      <c r="W28" s="3"/>
      <c r="X28" s="3"/>
      <c r="Y28" s="3"/>
    </row>
    <row r="29" spans="1:60">
      <c r="C29" s="199"/>
      <c r="D29" s="10"/>
      <c r="AG29" t="s">
        <v>527</v>
      </c>
    </row>
    <row r="30" spans="1:60">
      <c r="D30" s="10"/>
    </row>
    <row r="31" spans="1:60">
      <c r="D31" s="10"/>
    </row>
    <row r="32" spans="1:60">
      <c r="D32" s="10"/>
    </row>
    <row r="33" spans="4:4">
      <c r="D33" s="10"/>
    </row>
    <row r="34" spans="4:4">
      <c r="D34" s="10"/>
    </row>
    <row r="35" spans="4:4">
      <c r="D35" s="10"/>
    </row>
    <row r="36" spans="4:4">
      <c r="D36" s="10"/>
    </row>
    <row r="37" spans="4:4">
      <c r="D37" s="10"/>
    </row>
    <row r="38" spans="4:4">
      <c r="D38" s="10"/>
    </row>
    <row r="39" spans="4:4">
      <c r="D39" s="10"/>
    </row>
    <row r="40" spans="4:4">
      <c r="D40" s="10"/>
    </row>
    <row r="41" spans="4:4">
      <c r="D41" s="10"/>
    </row>
    <row r="42" spans="4:4">
      <c r="D42" s="10"/>
    </row>
    <row r="43" spans="4:4">
      <c r="D43" s="10"/>
    </row>
    <row r="44" spans="4:4">
      <c r="D44" s="10"/>
    </row>
    <row r="45" spans="4:4">
      <c r="D45" s="10"/>
    </row>
    <row r="46" spans="4:4">
      <c r="D46" s="10"/>
    </row>
    <row r="47" spans="4:4">
      <c r="D47" s="10"/>
    </row>
    <row r="48" spans="4:4">
      <c r="D48" s="10"/>
    </row>
    <row r="49" spans="4:4">
      <c r="D49" s="10"/>
    </row>
    <row r="50" spans="4:4">
      <c r="D50" s="10"/>
    </row>
    <row r="51" spans="4:4">
      <c r="D51" s="10"/>
    </row>
    <row r="52" spans="4:4">
      <c r="D52" s="10"/>
    </row>
    <row r="53" spans="4:4">
      <c r="D53" s="10"/>
    </row>
    <row r="54" spans="4:4">
      <c r="D54" s="10"/>
    </row>
    <row r="55" spans="4:4">
      <c r="D55" s="10"/>
    </row>
    <row r="56" spans="4:4">
      <c r="D56" s="10"/>
    </row>
    <row r="57" spans="4:4">
      <c r="D57" s="10"/>
    </row>
    <row r="58" spans="4:4">
      <c r="D58" s="10"/>
    </row>
    <row r="59" spans="4:4">
      <c r="D59" s="10"/>
    </row>
    <row r="60" spans="4:4">
      <c r="D60" s="10"/>
    </row>
    <row r="61" spans="4:4">
      <c r="D61" s="10"/>
    </row>
    <row r="62" spans="4:4">
      <c r="D62" s="10"/>
    </row>
    <row r="63" spans="4:4">
      <c r="D63" s="10"/>
    </row>
    <row r="64" spans="4:4">
      <c r="D64" s="10"/>
    </row>
    <row r="65" spans="4:4">
      <c r="D65" s="10"/>
    </row>
    <row r="66" spans="4:4">
      <c r="D66" s="10"/>
    </row>
    <row r="67" spans="4:4">
      <c r="D67" s="10"/>
    </row>
    <row r="68" spans="4:4">
      <c r="D68" s="10"/>
    </row>
    <row r="69" spans="4:4">
      <c r="D69" s="10"/>
    </row>
    <row r="70" spans="4:4">
      <c r="D70" s="10"/>
    </row>
    <row r="71" spans="4:4">
      <c r="D71" s="10"/>
    </row>
    <row r="72" spans="4:4">
      <c r="D72" s="10"/>
    </row>
    <row r="73" spans="4:4">
      <c r="D73" s="10"/>
    </row>
    <row r="74" spans="4:4">
      <c r="D74" s="10"/>
    </row>
    <row r="75" spans="4:4">
      <c r="D75" s="10"/>
    </row>
    <row r="76" spans="4:4">
      <c r="D76" s="10"/>
    </row>
    <row r="77" spans="4:4">
      <c r="D77" s="10"/>
    </row>
    <row r="78" spans="4:4">
      <c r="D78" s="10"/>
    </row>
    <row r="79" spans="4:4">
      <c r="D79" s="10"/>
    </row>
    <row r="80" spans="4:4">
      <c r="D80" s="10"/>
    </row>
    <row r="81" spans="4:4">
      <c r="D81" s="10"/>
    </row>
    <row r="82" spans="4:4">
      <c r="D82" s="10"/>
    </row>
    <row r="83" spans="4:4">
      <c r="D83" s="10"/>
    </row>
    <row r="84" spans="4:4">
      <c r="D84" s="10"/>
    </row>
    <row r="85" spans="4:4">
      <c r="D85" s="10"/>
    </row>
    <row r="86" spans="4:4">
      <c r="D86" s="10"/>
    </row>
    <row r="87" spans="4:4">
      <c r="D87" s="10"/>
    </row>
    <row r="88" spans="4:4">
      <c r="D88" s="10"/>
    </row>
    <row r="89" spans="4:4">
      <c r="D89" s="10"/>
    </row>
    <row r="90" spans="4:4">
      <c r="D90" s="10"/>
    </row>
    <row r="91" spans="4:4">
      <c r="D91" s="10"/>
    </row>
    <row r="92" spans="4:4">
      <c r="D92" s="10"/>
    </row>
    <row r="93" spans="4:4">
      <c r="D93" s="10"/>
    </row>
    <row r="94" spans="4:4">
      <c r="D94" s="10"/>
    </row>
    <row r="95" spans="4:4">
      <c r="D95" s="10"/>
    </row>
    <row r="96" spans="4:4">
      <c r="D96" s="10"/>
    </row>
    <row r="97" spans="4:4">
      <c r="D97" s="10"/>
    </row>
    <row r="98" spans="4:4">
      <c r="D98" s="10"/>
    </row>
    <row r="99" spans="4:4">
      <c r="D99" s="10"/>
    </row>
    <row r="100" spans="4:4">
      <c r="D100" s="10"/>
    </row>
    <row r="101" spans="4:4">
      <c r="D101" s="10"/>
    </row>
    <row r="102" spans="4:4">
      <c r="D102" s="10"/>
    </row>
    <row r="103" spans="4:4">
      <c r="D103" s="10"/>
    </row>
    <row r="104" spans="4:4">
      <c r="D104" s="10"/>
    </row>
    <row r="105" spans="4:4">
      <c r="D105" s="10"/>
    </row>
    <row r="106" spans="4:4">
      <c r="D106" s="10"/>
    </row>
    <row r="107" spans="4:4">
      <c r="D107" s="10"/>
    </row>
    <row r="108" spans="4:4">
      <c r="D108" s="10"/>
    </row>
    <row r="109" spans="4:4">
      <c r="D109" s="10"/>
    </row>
    <row r="110" spans="4:4">
      <c r="D110" s="10"/>
    </row>
    <row r="111" spans="4:4">
      <c r="D111" s="10"/>
    </row>
    <row r="112" spans="4:4">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row r="140" spans="4:4">
      <c r="D140" s="10"/>
    </row>
    <row r="141" spans="4:4">
      <c r="D141" s="10"/>
    </row>
    <row r="142" spans="4:4">
      <c r="D142" s="10"/>
    </row>
    <row r="143" spans="4:4">
      <c r="D143" s="10"/>
    </row>
    <row r="144" spans="4:4">
      <c r="D144" s="10"/>
    </row>
    <row r="145" spans="4:4">
      <c r="D145" s="10"/>
    </row>
    <row r="146" spans="4:4">
      <c r="D146" s="10"/>
    </row>
    <row r="147" spans="4:4">
      <c r="D147" s="10"/>
    </row>
    <row r="148" spans="4:4">
      <c r="D148" s="10"/>
    </row>
    <row r="149" spans="4:4">
      <c r="D149" s="10"/>
    </row>
    <row r="150" spans="4:4">
      <c r="D150" s="10"/>
    </row>
    <row r="151" spans="4:4">
      <c r="D151" s="10"/>
    </row>
    <row r="152" spans="4:4">
      <c r="D152" s="10"/>
    </row>
    <row r="153" spans="4:4">
      <c r="D153" s="10"/>
    </row>
    <row r="154" spans="4:4">
      <c r="D154" s="10"/>
    </row>
    <row r="155" spans="4:4">
      <c r="D155" s="10"/>
    </row>
    <row r="156" spans="4:4">
      <c r="D156" s="10"/>
    </row>
    <row r="157" spans="4:4">
      <c r="D157" s="10"/>
    </row>
    <row r="158" spans="4:4">
      <c r="D158" s="10"/>
    </row>
    <row r="159" spans="4:4">
      <c r="D159" s="10"/>
    </row>
    <row r="160" spans="4:4">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mergeCells count="6">
    <mergeCell ref="A23:G27"/>
    <mergeCell ref="A1:G1"/>
    <mergeCell ref="C2:G2"/>
    <mergeCell ref="C3:G3"/>
    <mergeCell ref="C4:G4"/>
    <mergeCell ref="A22:C22"/>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82"/>
  <sheetViews>
    <sheetView showGridLines="0" topLeftCell="B122" zoomScaleNormal="100" zoomScaleSheetLayoutView="75" workbookViewId="0">
      <selection activeCell="A28" sqref="A28"/>
    </sheetView>
  </sheetViews>
  <sheetFormatPr defaultColWidth="9" defaultRowHeight="13.2"/>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s>
  <sheetData>
    <row r="1" spans="1:15" ht="33.75" customHeight="1">
      <c r="A1" s="47" t="s">
        <v>38</v>
      </c>
      <c r="B1" s="686" t="s">
        <v>4</v>
      </c>
      <c r="C1" s="687"/>
      <c r="D1" s="687"/>
      <c r="E1" s="687"/>
      <c r="F1" s="687"/>
      <c r="G1" s="687"/>
      <c r="H1" s="687"/>
      <c r="I1" s="687"/>
      <c r="J1" s="688"/>
    </row>
    <row r="2" spans="1:15" ht="36" customHeight="1">
      <c r="A2" s="2"/>
      <c r="B2" s="77" t="s">
        <v>24</v>
      </c>
      <c r="C2" s="78"/>
      <c r="D2" s="79" t="s">
        <v>43</v>
      </c>
      <c r="E2" s="695" t="s">
        <v>49</v>
      </c>
      <c r="F2" s="696"/>
      <c r="G2" s="696"/>
      <c r="H2" s="696"/>
      <c r="I2" s="696"/>
      <c r="J2" s="697"/>
      <c r="O2" s="1"/>
    </row>
    <row r="3" spans="1:15" ht="27" customHeight="1">
      <c r="A3" s="2"/>
      <c r="B3" s="80" t="s">
        <v>47</v>
      </c>
      <c r="C3" s="78"/>
      <c r="D3" s="81" t="s">
        <v>45</v>
      </c>
      <c r="E3" s="698" t="s">
        <v>46</v>
      </c>
      <c r="F3" s="699"/>
      <c r="G3" s="699"/>
      <c r="H3" s="699"/>
      <c r="I3" s="699"/>
      <c r="J3" s="700"/>
    </row>
    <row r="4" spans="1:15" ht="23.25" customHeight="1">
      <c r="A4" s="76">
        <v>3081</v>
      </c>
      <c r="B4" s="82" t="s">
        <v>48</v>
      </c>
      <c r="C4" s="83"/>
      <c r="D4" s="84" t="s">
        <v>43</v>
      </c>
      <c r="E4" s="708" t="s">
        <v>44</v>
      </c>
      <c r="F4" s="709"/>
      <c r="G4" s="709"/>
      <c r="H4" s="709"/>
      <c r="I4" s="709"/>
      <c r="J4" s="710"/>
    </row>
    <row r="5" spans="1:15" ht="24" customHeight="1">
      <c r="A5" s="2"/>
      <c r="B5" s="31" t="s">
        <v>23</v>
      </c>
      <c r="D5" s="713"/>
      <c r="E5" s="714"/>
      <c r="F5" s="714"/>
      <c r="G5" s="714"/>
      <c r="H5" s="18" t="s">
        <v>42</v>
      </c>
      <c r="I5" s="22"/>
      <c r="J5" s="8"/>
    </row>
    <row r="6" spans="1:15" ht="15.75" customHeight="1">
      <c r="A6" s="2"/>
      <c r="B6" s="28"/>
      <c r="C6" s="55"/>
      <c r="D6" s="715"/>
      <c r="E6" s="716"/>
      <c r="F6" s="716"/>
      <c r="G6" s="716"/>
      <c r="H6" s="18" t="s">
        <v>36</v>
      </c>
      <c r="I6" s="22"/>
      <c r="J6" s="8"/>
    </row>
    <row r="7" spans="1:15" ht="15.75" customHeight="1">
      <c r="A7" s="2"/>
      <c r="B7" s="29"/>
      <c r="C7" s="56"/>
      <c r="D7" s="53"/>
      <c r="E7" s="717"/>
      <c r="F7" s="718"/>
      <c r="G7" s="718"/>
      <c r="H7" s="24"/>
      <c r="I7" s="23"/>
      <c r="J7" s="34"/>
    </row>
    <row r="8" spans="1:15" ht="24" hidden="1" customHeight="1">
      <c r="A8" s="2"/>
      <c r="B8" s="31" t="s">
        <v>21</v>
      </c>
      <c r="D8" s="51"/>
      <c r="H8" s="18" t="s">
        <v>42</v>
      </c>
      <c r="I8" s="22"/>
      <c r="J8" s="8"/>
    </row>
    <row r="9" spans="1:15" ht="15.75" hidden="1" customHeight="1">
      <c r="A9" s="2"/>
      <c r="B9" s="2"/>
      <c r="D9" s="51"/>
      <c r="H9" s="18" t="s">
        <v>36</v>
      </c>
      <c r="I9" s="22"/>
      <c r="J9" s="8"/>
    </row>
    <row r="10" spans="1:15" ht="15.75" hidden="1" customHeight="1">
      <c r="A10" s="2"/>
      <c r="B10" s="35"/>
      <c r="C10" s="56"/>
      <c r="D10" s="53"/>
      <c r="E10" s="57"/>
      <c r="F10" s="24"/>
      <c r="G10" s="14"/>
      <c r="H10" s="14"/>
      <c r="I10" s="36"/>
      <c r="J10" s="34"/>
    </row>
    <row r="11" spans="1:15" ht="24" customHeight="1">
      <c r="A11" s="2"/>
      <c r="B11" s="31" t="s">
        <v>20</v>
      </c>
      <c r="D11" s="702"/>
      <c r="E11" s="702"/>
      <c r="F11" s="702"/>
      <c r="G11" s="702"/>
      <c r="H11" s="18" t="s">
        <v>42</v>
      </c>
      <c r="I11" s="85"/>
      <c r="J11" s="8"/>
    </row>
    <row r="12" spans="1:15" ht="15.75" customHeight="1">
      <c r="A12" s="2"/>
      <c r="B12" s="28"/>
      <c r="C12" s="55"/>
      <c r="D12" s="707"/>
      <c r="E12" s="707"/>
      <c r="F12" s="707"/>
      <c r="G12" s="707"/>
      <c r="H12" s="18" t="s">
        <v>36</v>
      </c>
      <c r="I12" s="85"/>
      <c r="J12" s="8"/>
    </row>
    <row r="13" spans="1:15" ht="15.75" customHeight="1">
      <c r="A13" s="2"/>
      <c r="B13" s="29"/>
      <c r="C13" s="56"/>
      <c r="D13" s="86"/>
      <c r="E13" s="711"/>
      <c r="F13" s="712"/>
      <c r="G13" s="712"/>
      <c r="H13" s="19"/>
      <c r="I13" s="23"/>
      <c r="J13" s="34"/>
    </row>
    <row r="14" spans="1:15" ht="24" customHeight="1">
      <c r="A14" s="2"/>
      <c r="B14" s="43" t="s">
        <v>22</v>
      </c>
      <c r="C14" s="58"/>
      <c r="D14" s="59"/>
      <c r="E14" s="60"/>
      <c r="F14" s="44"/>
      <c r="G14" s="44"/>
      <c r="H14" s="45"/>
      <c r="I14" s="44"/>
      <c r="J14" s="46"/>
    </row>
    <row r="15" spans="1:15" ht="32.25" customHeight="1">
      <c r="A15" s="2"/>
      <c r="B15" s="35" t="s">
        <v>34</v>
      </c>
      <c r="C15" s="61"/>
      <c r="D15" s="54"/>
      <c r="E15" s="701"/>
      <c r="F15" s="701"/>
      <c r="G15" s="703"/>
      <c r="H15" s="703"/>
      <c r="I15" s="703" t="s">
        <v>31</v>
      </c>
      <c r="J15" s="704"/>
    </row>
    <row r="16" spans="1:15" ht="23.25" customHeight="1">
      <c r="A16" s="139" t="s">
        <v>26</v>
      </c>
      <c r="B16" s="38" t="s">
        <v>26</v>
      </c>
      <c r="C16" s="62"/>
      <c r="D16" s="63"/>
      <c r="E16" s="692"/>
      <c r="F16" s="693"/>
      <c r="G16" s="692"/>
      <c r="H16" s="693"/>
      <c r="I16" s="692">
        <f>SUMIF(F49:F78,A16,I49:I78)+SUMIF(F49:F78,"PSU",I49:I78)</f>
        <v>0</v>
      </c>
      <c r="J16" s="694"/>
    </row>
    <row r="17" spans="1:10" ht="23.25" customHeight="1">
      <c r="A17" s="139" t="s">
        <v>27</v>
      </c>
      <c r="B17" s="38" t="s">
        <v>27</v>
      </c>
      <c r="C17" s="62"/>
      <c r="D17" s="63"/>
      <c r="E17" s="692"/>
      <c r="F17" s="693"/>
      <c r="G17" s="692"/>
      <c r="H17" s="693"/>
      <c r="I17" s="692">
        <f>SUMIF(F49:F78,A17,I49:I78)</f>
        <v>0</v>
      </c>
      <c r="J17" s="694"/>
    </row>
    <row r="18" spans="1:10" ht="23.25" customHeight="1">
      <c r="A18" s="139" t="s">
        <v>28</v>
      </c>
      <c r="B18" s="38" t="s">
        <v>28</v>
      </c>
      <c r="C18" s="62"/>
      <c r="D18" s="63"/>
      <c r="E18" s="692"/>
      <c r="F18" s="693"/>
      <c r="G18" s="692"/>
      <c r="H18" s="693"/>
      <c r="I18" s="692">
        <f>SUMIF(F49:F78,A18,I49:I78)</f>
        <v>0</v>
      </c>
      <c r="J18" s="694"/>
    </row>
    <row r="19" spans="1:10" ht="23.25" customHeight="1">
      <c r="A19" s="139" t="s">
        <v>115</v>
      </c>
      <c r="B19" s="38" t="s">
        <v>29</v>
      </c>
      <c r="C19" s="62"/>
      <c r="D19" s="63"/>
      <c r="E19" s="692"/>
      <c r="F19" s="693"/>
      <c r="G19" s="692"/>
      <c r="H19" s="693"/>
      <c r="I19" s="692">
        <f>SUMIF(F49:F78,A19,I49:I78)</f>
        <v>0</v>
      </c>
      <c r="J19" s="694"/>
    </row>
    <row r="20" spans="1:10" ht="23.25" customHeight="1">
      <c r="A20" s="139" t="s">
        <v>114</v>
      </c>
      <c r="B20" s="38" t="s">
        <v>30</v>
      </c>
      <c r="C20" s="62"/>
      <c r="D20" s="63"/>
      <c r="E20" s="692"/>
      <c r="F20" s="693"/>
      <c r="G20" s="692"/>
      <c r="H20" s="693"/>
      <c r="I20" s="692">
        <f>SUMIF(F49:F78,A20,I49:I78)</f>
        <v>0</v>
      </c>
      <c r="J20" s="694"/>
    </row>
    <row r="21" spans="1:10" ht="23.25" customHeight="1">
      <c r="A21" s="2"/>
      <c r="B21" s="48" t="s">
        <v>31</v>
      </c>
      <c r="C21" s="64"/>
      <c r="D21" s="65"/>
      <c r="E21" s="705"/>
      <c r="F21" s="706"/>
      <c r="G21" s="705"/>
      <c r="H21" s="706"/>
      <c r="I21" s="705">
        <f>SUM(I16:J20)</f>
        <v>0</v>
      </c>
      <c r="J21" s="724"/>
    </row>
    <row r="22" spans="1:10" ht="33" customHeight="1">
      <c r="A22" s="2"/>
      <c r="B22" s="42" t="s">
        <v>35</v>
      </c>
      <c r="C22" s="62"/>
      <c r="D22" s="63"/>
      <c r="E22" s="66"/>
      <c r="F22" s="39"/>
      <c r="G22" s="33"/>
      <c r="H22" s="33"/>
      <c r="I22" s="33"/>
      <c r="J22" s="40"/>
    </row>
    <row r="23" spans="1:10" ht="23.25" customHeight="1">
      <c r="A23" s="2">
        <f>ZakladDPHSni*SazbaDPH1/100</f>
        <v>0</v>
      </c>
      <c r="B23" s="38" t="s">
        <v>13</v>
      </c>
      <c r="C23" s="62"/>
      <c r="D23" s="63"/>
      <c r="E23" s="67">
        <v>12</v>
      </c>
      <c r="F23" s="39" t="s">
        <v>0</v>
      </c>
      <c r="G23" s="722">
        <f>ZakladDPHSniVypocet</f>
        <v>0</v>
      </c>
      <c r="H23" s="723"/>
      <c r="I23" s="723"/>
      <c r="J23" s="40" t="str">
        <f t="shared" ref="J23:J28" si="0">Mena</f>
        <v>CZK</v>
      </c>
    </row>
    <row r="24" spans="1:10" ht="23.25" customHeight="1">
      <c r="A24" s="2">
        <f>(A23-INT(A23))*100</f>
        <v>0</v>
      </c>
      <c r="B24" s="38" t="s">
        <v>14</v>
      </c>
      <c r="C24" s="62"/>
      <c r="D24" s="63"/>
      <c r="E24" s="67">
        <f>SazbaDPH1</f>
        <v>12</v>
      </c>
      <c r="F24" s="39" t="s">
        <v>0</v>
      </c>
      <c r="G24" s="720">
        <f>A23</f>
        <v>0</v>
      </c>
      <c r="H24" s="721"/>
      <c r="I24" s="721"/>
      <c r="J24" s="40" t="str">
        <f t="shared" si="0"/>
        <v>CZK</v>
      </c>
    </row>
    <row r="25" spans="1:10" ht="23.25" customHeight="1">
      <c r="A25" s="2">
        <f>ZakladDPHZakl*SazbaDPH2/100</f>
        <v>0</v>
      </c>
      <c r="B25" s="38" t="s">
        <v>15</v>
      </c>
      <c r="C25" s="62"/>
      <c r="D25" s="63"/>
      <c r="E25" s="67">
        <v>21</v>
      </c>
      <c r="F25" s="39" t="s">
        <v>0</v>
      </c>
      <c r="G25" s="722">
        <f>ZakladDPHZaklVypocet</f>
        <v>0</v>
      </c>
      <c r="H25" s="723"/>
      <c r="I25" s="723"/>
      <c r="J25" s="40" t="str">
        <f t="shared" si="0"/>
        <v>CZK</v>
      </c>
    </row>
    <row r="26" spans="1:10" ht="23.25" customHeight="1">
      <c r="A26" s="2">
        <f>(A25-INT(A25))*100</f>
        <v>0</v>
      </c>
      <c r="B26" s="32" t="s">
        <v>16</v>
      </c>
      <c r="C26" s="68"/>
      <c r="D26" s="54"/>
      <c r="E26" s="69">
        <f>SazbaDPH2</f>
        <v>21</v>
      </c>
      <c r="F26" s="30" t="s">
        <v>0</v>
      </c>
      <c r="G26" s="689">
        <f>A25</f>
        <v>0</v>
      </c>
      <c r="H26" s="690"/>
      <c r="I26" s="690"/>
      <c r="J26" s="37" t="str">
        <f t="shared" si="0"/>
        <v>CZK</v>
      </c>
    </row>
    <row r="27" spans="1:10" ht="23.25" customHeight="1" thickBot="1">
      <c r="A27" s="2">
        <f>ZakladDPHSni+DPHSni+ZakladDPHZakl+DPHZakl</f>
        <v>0</v>
      </c>
      <c r="B27" s="31" t="s">
        <v>5</v>
      </c>
      <c r="C27" s="70"/>
      <c r="D27" s="71"/>
      <c r="E27" s="70"/>
      <c r="F27" s="16"/>
      <c r="G27" s="691">
        <f>CenaCelkem-(ZakladDPHSni+DPHSni+ZakladDPHZakl+DPHZakl)</f>
        <v>0</v>
      </c>
      <c r="H27" s="691"/>
      <c r="I27" s="691"/>
      <c r="J27" s="41" t="str">
        <f t="shared" si="0"/>
        <v>CZK</v>
      </c>
    </row>
    <row r="28" spans="1:10" ht="27.75" hidden="1" customHeight="1" thickBot="1">
      <c r="A28" s="2"/>
      <c r="B28" s="112" t="s">
        <v>25</v>
      </c>
      <c r="C28" s="113"/>
      <c r="D28" s="113"/>
      <c r="E28" s="114"/>
      <c r="F28" s="115"/>
      <c r="G28" s="726">
        <f>ZakladDPHSniVypocet+ZakladDPHZaklVypocet</f>
        <v>0</v>
      </c>
      <c r="H28" s="726"/>
      <c r="I28" s="726"/>
      <c r="J28" s="116" t="str">
        <f t="shared" si="0"/>
        <v>CZK</v>
      </c>
    </row>
    <row r="29" spans="1:10" ht="27.75" customHeight="1" thickBot="1">
      <c r="A29" s="2">
        <f>(A27-INT(A27))*100</f>
        <v>0</v>
      </c>
      <c r="B29" s="112" t="s">
        <v>37</v>
      </c>
      <c r="C29" s="117"/>
      <c r="D29" s="117"/>
      <c r="E29" s="117"/>
      <c r="F29" s="118"/>
      <c r="G29" s="725">
        <f>A27</f>
        <v>0</v>
      </c>
      <c r="H29" s="725"/>
      <c r="I29" s="725"/>
      <c r="J29" s="119" t="s">
        <v>52</v>
      </c>
    </row>
    <row r="30" spans="1:10" ht="12.75" customHeight="1">
      <c r="A30" s="2"/>
      <c r="B30" s="2"/>
      <c r="J30" s="9"/>
    </row>
    <row r="31" spans="1:10" ht="30" customHeight="1">
      <c r="A31" s="2"/>
      <c r="B31" s="2"/>
      <c r="J31" s="9"/>
    </row>
    <row r="32" spans="1:10" ht="18.75" customHeight="1">
      <c r="A32" s="2"/>
      <c r="B32" s="17"/>
      <c r="C32" s="72" t="s">
        <v>12</v>
      </c>
      <c r="D32" s="73"/>
      <c r="E32" s="73"/>
      <c r="F32" s="15" t="s">
        <v>11</v>
      </c>
      <c r="G32" s="26"/>
      <c r="H32" s="27"/>
      <c r="I32" s="26"/>
      <c r="J32" s="9"/>
    </row>
    <row r="33" spans="1:10" ht="47.25" customHeight="1">
      <c r="A33" s="2"/>
      <c r="B33" s="2"/>
      <c r="J33" s="9"/>
    </row>
    <row r="34" spans="1:10" s="21" customFormat="1" ht="18.75" customHeight="1">
      <c r="A34" s="20"/>
      <c r="B34" s="20"/>
      <c r="C34" s="74"/>
      <c r="D34" s="727"/>
      <c r="E34" s="728"/>
      <c r="G34" s="729"/>
      <c r="H34" s="730"/>
      <c r="I34" s="730"/>
      <c r="J34" s="25"/>
    </row>
    <row r="35" spans="1:10" ht="12.75" customHeight="1">
      <c r="A35" s="2"/>
      <c r="B35" s="2"/>
      <c r="D35" s="719" t="s">
        <v>2</v>
      </c>
      <c r="E35" s="719"/>
      <c r="H35" s="10" t="s">
        <v>3</v>
      </c>
      <c r="J35" s="9"/>
    </row>
    <row r="36" spans="1:10" ht="13.5" customHeight="1" thickBot="1">
      <c r="A36" s="11"/>
      <c r="B36" s="11"/>
      <c r="C36" s="75"/>
      <c r="D36" s="75"/>
      <c r="E36" s="75"/>
      <c r="F36" s="12"/>
      <c r="G36" s="12"/>
      <c r="H36" s="12"/>
      <c r="I36" s="12"/>
      <c r="J36" s="13"/>
    </row>
    <row r="37" spans="1:10" ht="27" hidden="1" customHeight="1">
      <c r="B37" s="89" t="s">
        <v>17</v>
      </c>
      <c r="C37" s="90"/>
      <c r="D37" s="90"/>
      <c r="E37" s="90"/>
      <c r="F37" s="91"/>
      <c r="G37" s="91"/>
      <c r="H37" s="91"/>
      <c r="I37" s="91"/>
      <c r="J37" s="92"/>
    </row>
    <row r="38" spans="1:10" ht="25.5" hidden="1" customHeight="1">
      <c r="A38" s="88" t="s">
        <v>39</v>
      </c>
      <c r="B38" s="93" t="s">
        <v>18</v>
      </c>
      <c r="C38" s="94" t="s">
        <v>6</v>
      </c>
      <c r="D38" s="94"/>
      <c r="E38" s="94"/>
      <c r="F38" s="95" t="str">
        <f>B23</f>
        <v>Základ pro sníženou DPH</v>
      </c>
      <c r="G38" s="95" t="str">
        <f>B25</f>
        <v>Základ pro základní DPH</v>
      </c>
      <c r="H38" s="96" t="s">
        <v>19</v>
      </c>
      <c r="I38" s="96" t="s">
        <v>1</v>
      </c>
      <c r="J38" s="97" t="s">
        <v>0</v>
      </c>
    </row>
    <row r="39" spans="1:10" ht="25.5" hidden="1" customHeight="1">
      <c r="A39" s="88">
        <v>1</v>
      </c>
      <c r="B39" s="98" t="s">
        <v>50</v>
      </c>
      <c r="C39" s="731"/>
      <c r="D39" s="731"/>
      <c r="E39" s="731"/>
      <c r="F39" s="99">
        <f>'SO21 JPROJ22_09 Pol'!AE295</f>
        <v>0</v>
      </c>
      <c r="G39" s="100">
        <f>'SO21 JPROJ22_09 Pol'!AF295</f>
        <v>0</v>
      </c>
      <c r="H39" s="101">
        <f>(F39*SazbaDPH1/100)+(G39*SazbaDPH2/100)</f>
        <v>0</v>
      </c>
      <c r="I39" s="101">
        <f>F39+G39+H39</f>
        <v>0</v>
      </c>
      <c r="J39" s="102" t="str">
        <f>IF(CenaCelkemVypocet=0,"",I39/CenaCelkemVypocet*100)</f>
        <v/>
      </c>
    </row>
    <row r="40" spans="1:10" ht="25.5" hidden="1" customHeight="1">
      <c r="A40" s="88">
        <v>2</v>
      </c>
      <c r="B40" s="103" t="s">
        <v>45</v>
      </c>
      <c r="C40" s="732" t="s">
        <v>46</v>
      </c>
      <c r="D40" s="732"/>
      <c r="E40" s="732"/>
      <c r="F40" s="104">
        <f>'SO21 JPROJ22_09 Pol'!AE295</f>
        <v>0</v>
      </c>
      <c r="G40" s="105">
        <f>'SO21 JPROJ22_09 Pol'!AF295</f>
        <v>0</v>
      </c>
      <c r="H40" s="105">
        <f>(F40*SazbaDPH1/100)+(G40*SazbaDPH2/100)</f>
        <v>0</v>
      </c>
      <c r="I40" s="105">
        <f>F40+G40+H40</f>
        <v>0</v>
      </c>
      <c r="J40" s="106" t="str">
        <f>IF(CenaCelkemVypocet=0,"",I40/CenaCelkemVypocet*100)</f>
        <v/>
      </c>
    </row>
    <row r="41" spans="1:10" ht="25.5" hidden="1" customHeight="1">
      <c r="A41" s="88">
        <v>3</v>
      </c>
      <c r="B41" s="107" t="s">
        <v>43</v>
      </c>
      <c r="C41" s="731" t="s">
        <v>44</v>
      </c>
      <c r="D41" s="731"/>
      <c r="E41" s="731"/>
      <c r="F41" s="108">
        <f>'SO21 JPROJ22_09 Pol'!AE295</f>
        <v>0</v>
      </c>
      <c r="G41" s="101">
        <f>'SO21 JPROJ22_09 Pol'!AF295</f>
        <v>0</v>
      </c>
      <c r="H41" s="101">
        <f>(F41*SazbaDPH1/100)+(G41*SazbaDPH2/100)</f>
        <v>0</v>
      </c>
      <c r="I41" s="101">
        <f>F41+G41+H41</f>
        <v>0</v>
      </c>
      <c r="J41" s="102" t="str">
        <f>IF(CenaCelkemVypocet=0,"",I41/CenaCelkemVypocet*100)</f>
        <v/>
      </c>
    </row>
    <row r="42" spans="1:10" ht="25.5" hidden="1" customHeight="1">
      <c r="A42" s="88"/>
      <c r="B42" s="733" t="s">
        <v>51</v>
      </c>
      <c r="C42" s="734"/>
      <c r="D42" s="734"/>
      <c r="E42" s="735"/>
      <c r="F42" s="109">
        <f>SUMIF(A39:A41,"=1",F39:F41)</f>
        <v>0</v>
      </c>
      <c r="G42" s="110">
        <f>SUMIF(A39:A41,"=1",G39:G41)</f>
        <v>0</v>
      </c>
      <c r="H42" s="110">
        <f>SUMIF(A39:A41,"=1",H39:H41)</f>
        <v>0</v>
      </c>
      <c r="I42" s="110">
        <f>SUMIF(A39:A41,"=1",I39:I41)</f>
        <v>0</v>
      </c>
      <c r="J42" s="111">
        <f>SUMIF(A39:A41,"=1",J39:J41)</f>
        <v>0</v>
      </c>
    </row>
    <row r="46" spans="1:10" ht="15.6">
      <c r="B46" s="120" t="s">
        <v>53</v>
      </c>
    </row>
    <row r="48" spans="1:10" ht="25.5" customHeight="1">
      <c r="A48" s="122"/>
      <c r="B48" s="125" t="s">
        <v>18</v>
      </c>
      <c r="C48" s="125" t="s">
        <v>6</v>
      </c>
      <c r="D48" s="126"/>
      <c r="E48" s="126"/>
      <c r="F48" s="127" t="s">
        <v>54</v>
      </c>
      <c r="G48" s="127"/>
      <c r="H48" s="127"/>
      <c r="I48" s="127" t="s">
        <v>31</v>
      </c>
      <c r="J48" s="127" t="s">
        <v>0</v>
      </c>
    </row>
    <row r="49" spans="1:10" ht="36.75" customHeight="1">
      <c r="A49" s="123"/>
      <c r="B49" s="128" t="s">
        <v>55</v>
      </c>
      <c r="C49" s="736" t="s">
        <v>56</v>
      </c>
      <c r="D49" s="737"/>
      <c r="E49" s="737"/>
      <c r="F49" s="135" t="s">
        <v>26</v>
      </c>
      <c r="G49" s="136"/>
      <c r="H49" s="136"/>
      <c r="I49" s="136">
        <f>'SO21 JPROJ22_09 Pol'!G8</f>
        <v>0</v>
      </c>
      <c r="J49" s="132" t="str">
        <f>IF(I79=0,"",I49/I79*100)</f>
        <v/>
      </c>
    </row>
    <row r="50" spans="1:10" ht="36.75" customHeight="1">
      <c r="A50" s="123"/>
      <c r="B50" s="128" t="s">
        <v>57</v>
      </c>
      <c r="C50" s="736" t="s">
        <v>58</v>
      </c>
      <c r="D50" s="737"/>
      <c r="E50" s="737"/>
      <c r="F50" s="135" t="s">
        <v>26</v>
      </c>
      <c r="G50" s="136"/>
      <c r="H50" s="136"/>
      <c r="I50" s="136">
        <f>'SO21 JPROJ22_09 Pol'!G11</f>
        <v>0</v>
      </c>
      <c r="J50" s="132" t="str">
        <f>IF(I79=0,"",I50/I79*100)</f>
        <v/>
      </c>
    </row>
    <row r="51" spans="1:10" ht="36.75" customHeight="1">
      <c r="A51" s="123"/>
      <c r="B51" s="128" t="s">
        <v>59</v>
      </c>
      <c r="C51" s="736" t="s">
        <v>60</v>
      </c>
      <c r="D51" s="737"/>
      <c r="E51" s="737"/>
      <c r="F51" s="135" t="s">
        <v>26</v>
      </c>
      <c r="G51" s="136"/>
      <c r="H51" s="136"/>
      <c r="I51" s="136">
        <f>'SO21 JPROJ22_09 Pol'!G31</f>
        <v>0</v>
      </c>
      <c r="J51" s="132" t="str">
        <f>IF(I79=0,"",I51/I79*100)</f>
        <v/>
      </c>
    </row>
    <row r="52" spans="1:10" ht="36.75" customHeight="1">
      <c r="A52" s="123"/>
      <c r="B52" s="128" t="s">
        <v>61</v>
      </c>
      <c r="C52" s="736" t="s">
        <v>62</v>
      </c>
      <c r="D52" s="737"/>
      <c r="E52" s="737"/>
      <c r="F52" s="135" t="s">
        <v>26</v>
      </c>
      <c r="G52" s="136"/>
      <c r="H52" s="136"/>
      <c r="I52" s="136">
        <f>'SO21 JPROJ22_09 Pol'!G62</f>
        <v>0</v>
      </c>
      <c r="J52" s="132" t="str">
        <f>IF(I79=0,"",I52/I79*100)</f>
        <v/>
      </c>
    </row>
    <row r="53" spans="1:10" ht="36.75" customHeight="1">
      <c r="A53" s="123"/>
      <c r="B53" s="128" t="s">
        <v>63</v>
      </c>
      <c r="C53" s="736" t="s">
        <v>64</v>
      </c>
      <c r="D53" s="737"/>
      <c r="E53" s="737"/>
      <c r="F53" s="135" t="s">
        <v>26</v>
      </c>
      <c r="G53" s="136"/>
      <c r="H53" s="136"/>
      <c r="I53" s="136">
        <f>'SO21 JPROJ22_09 Pol'!G65</f>
        <v>0</v>
      </c>
      <c r="J53" s="132" t="str">
        <f>IF(I79=0,"",I53/I79*100)</f>
        <v/>
      </c>
    </row>
    <row r="54" spans="1:10" ht="36.75" customHeight="1">
      <c r="A54" s="123"/>
      <c r="B54" s="128" t="s">
        <v>65</v>
      </c>
      <c r="C54" s="736" t="s">
        <v>66</v>
      </c>
      <c r="D54" s="737"/>
      <c r="E54" s="737"/>
      <c r="F54" s="135" t="s">
        <v>26</v>
      </c>
      <c r="G54" s="136"/>
      <c r="H54" s="136"/>
      <c r="I54" s="136">
        <f>'SO21 JPROJ22_09 Pol'!G87</f>
        <v>0</v>
      </c>
      <c r="J54" s="132" t="str">
        <f>IF(I79=0,"",I54/I79*100)</f>
        <v/>
      </c>
    </row>
    <row r="55" spans="1:10" ht="36.75" customHeight="1">
      <c r="A55" s="123"/>
      <c r="B55" s="128" t="s">
        <v>67</v>
      </c>
      <c r="C55" s="736" t="s">
        <v>68</v>
      </c>
      <c r="D55" s="737"/>
      <c r="E55" s="737"/>
      <c r="F55" s="135" t="s">
        <v>26</v>
      </c>
      <c r="G55" s="136"/>
      <c r="H55" s="136"/>
      <c r="I55" s="136">
        <f>'SO21 JPROJ22_09 Pol'!G92</f>
        <v>0</v>
      </c>
      <c r="J55" s="132" t="str">
        <f>IF(I79=0,"",I55/I79*100)</f>
        <v/>
      </c>
    </row>
    <row r="56" spans="1:10" ht="36.75" customHeight="1">
      <c r="A56" s="123"/>
      <c r="B56" s="128" t="s">
        <v>69</v>
      </c>
      <c r="C56" s="736" t="s">
        <v>70</v>
      </c>
      <c r="D56" s="737"/>
      <c r="E56" s="737"/>
      <c r="F56" s="135" t="s">
        <v>26</v>
      </c>
      <c r="G56" s="136"/>
      <c r="H56" s="136"/>
      <c r="I56" s="136">
        <f>'SO21 JPROJ22_09 Pol'!G101</f>
        <v>0</v>
      </c>
      <c r="J56" s="132" t="str">
        <f>IF(I79=0,"",I56/I79*100)</f>
        <v/>
      </c>
    </row>
    <row r="57" spans="1:10" ht="36.75" customHeight="1">
      <c r="A57" s="123"/>
      <c r="B57" s="128" t="s">
        <v>71</v>
      </c>
      <c r="C57" s="736" t="s">
        <v>72</v>
      </c>
      <c r="D57" s="737"/>
      <c r="E57" s="737"/>
      <c r="F57" s="135" t="s">
        <v>26</v>
      </c>
      <c r="G57" s="136"/>
      <c r="H57" s="136"/>
      <c r="I57" s="136">
        <f>'SO21 JPROJ22_09 Pol'!G105</f>
        <v>0</v>
      </c>
      <c r="J57" s="132" t="str">
        <f>IF(I79=0,"",I57/I79*100)</f>
        <v/>
      </c>
    </row>
    <row r="58" spans="1:10" ht="36.75" customHeight="1">
      <c r="A58" s="123"/>
      <c r="B58" s="128" t="s">
        <v>73</v>
      </c>
      <c r="C58" s="736" t="s">
        <v>74</v>
      </c>
      <c r="D58" s="737"/>
      <c r="E58" s="737"/>
      <c r="F58" s="135" t="s">
        <v>26</v>
      </c>
      <c r="G58" s="136"/>
      <c r="H58" s="136"/>
      <c r="I58" s="136">
        <f>'SO21 JPROJ22_09 Pol'!G120</f>
        <v>0</v>
      </c>
      <c r="J58" s="132" t="str">
        <f>IF(I79=0,"",I58/I79*100)</f>
        <v/>
      </c>
    </row>
    <row r="59" spans="1:10" ht="36.75" customHeight="1">
      <c r="A59" s="123"/>
      <c r="B59" s="128" t="s">
        <v>75</v>
      </c>
      <c r="C59" s="736" t="s">
        <v>76</v>
      </c>
      <c r="D59" s="737"/>
      <c r="E59" s="737"/>
      <c r="F59" s="135" t="s">
        <v>26</v>
      </c>
      <c r="G59" s="136"/>
      <c r="H59" s="136"/>
      <c r="I59" s="136">
        <f>'SO21 JPROJ22_09 Pol'!G125</f>
        <v>0</v>
      </c>
      <c r="J59" s="132" t="str">
        <f>IF(I79=0,"",I59/I79*100)</f>
        <v/>
      </c>
    </row>
    <row r="60" spans="1:10" ht="36.75" customHeight="1">
      <c r="A60" s="123"/>
      <c r="B60" s="128" t="s">
        <v>77</v>
      </c>
      <c r="C60" s="736" t="s">
        <v>78</v>
      </c>
      <c r="D60" s="737"/>
      <c r="E60" s="737"/>
      <c r="F60" s="135" t="s">
        <v>26</v>
      </c>
      <c r="G60" s="136"/>
      <c r="H60" s="136"/>
      <c r="I60" s="136">
        <f>'SO21 JPROJ22_09 Pol'!G175</f>
        <v>0</v>
      </c>
      <c r="J60" s="132" t="str">
        <f>IF(I79=0,"",I60/I79*100)</f>
        <v/>
      </c>
    </row>
    <row r="61" spans="1:10" ht="36.75" customHeight="1">
      <c r="A61" s="123"/>
      <c r="B61" s="128" t="s">
        <v>79</v>
      </c>
      <c r="C61" s="736" t="s">
        <v>80</v>
      </c>
      <c r="D61" s="737"/>
      <c r="E61" s="737"/>
      <c r="F61" s="135" t="s">
        <v>27</v>
      </c>
      <c r="G61" s="136"/>
      <c r="H61" s="136"/>
      <c r="I61" s="136">
        <f>'SO21 JPROJ22_09 Pol'!G177</f>
        <v>0</v>
      </c>
      <c r="J61" s="132" t="str">
        <f>IF(I79=0,"",I61/I79*100)</f>
        <v/>
      </c>
    </row>
    <row r="62" spans="1:10" ht="36.75" customHeight="1">
      <c r="A62" s="123"/>
      <c r="B62" s="128" t="s">
        <v>81</v>
      </c>
      <c r="C62" s="736" t="s">
        <v>82</v>
      </c>
      <c r="D62" s="737"/>
      <c r="E62" s="737"/>
      <c r="F62" s="135" t="s">
        <v>27</v>
      </c>
      <c r="G62" s="136"/>
      <c r="H62" s="136"/>
      <c r="I62" s="136">
        <f>'SO21 JPROJ22_09 Pol'!G187</f>
        <v>0</v>
      </c>
      <c r="J62" s="132" t="str">
        <f>IF(I79=0,"",I62/I79*100)</f>
        <v/>
      </c>
    </row>
    <row r="63" spans="1:10" ht="36.75" customHeight="1">
      <c r="A63" s="123"/>
      <c r="B63" s="128" t="s">
        <v>83</v>
      </c>
      <c r="C63" s="736" t="s">
        <v>84</v>
      </c>
      <c r="D63" s="737"/>
      <c r="E63" s="737"/>
      <c r="F63" s="135" t="s">
        <v>27</v>
      </c>
      <c r="G63" s="136"/>
      <c r="H63" s="136"/>
      <c r="I63" s="136">
        <f>'SO21 JPROJ22_09 Pol'!G189</f>
        <v>0</v>
      </c>
      <c r="J63" s="132" t="str">
        <f>IF(I79=0,"",I63/I79*100)</f>
        <v/>
      </c>
    </row>
    <row r="64" spans="1:10" ht="36.75" customHeight="1">
      <c r="A64" s="123"/>
      <c r="B64" s="128" t="s">
        <v>85</v>
      </c>
      <c r="C64" s="736" t="s">
        <v>86</v>
      </c>
      <c r="D64" s="737"/>
      <c r="E64" s="737"/>
      <c r="F64" s="135" t="s">
        <v>27</v>
      </c>
      <c r="G64" s="136"/>
      <c r="H64" s="136"/>
      <c r="I64" s="136">
        <f>'SO21 JPROJ22_09 Pol'!G191</f>
        <v>0</v>
      </c>
      <c r="J64" s="132" t="str">
        <f>IF(I79=0,"",I64/I79*100)</f>
        <v/>
      </c>
    </row>
    <row r="65" spans="1:10" ht="36.75" customHeight="1">
      <c r="A65" s="123"/>
      <c r="B65" s="128" t="s">
        <v>87</v>
      </c>
      <c r="C65" s="736" t="s">
        <v>88</v>
      </c>
      <c r="D65" s="737"/>
      <c r="E65" s="737"/>
      <c r="F65" s="135" t="s">
        <v>27</v>
      </c>
      <c r="G65" s="136"/>
      <c r="H65" s="136"/>
      <c r="I65" s="136">
        <f>'SO21 JPROJ22_09 Pol'!G193</f>
        <v>0</v>
      </c>
      <c r="J65" s="132" t="str">
        <f>IF(I79=0,"",I65/I79*100)</f>
        <v/>
      </c>
    </row>
    <row r="66" spans="1:10" ht="36.75" customHeight="1">
      <c r="A66" s="123"/>
      <c r="B66" s="128" t="s">
        <v>89</v>
      </c>
      <c r="C66" s="736" t="s">
        <v>90</v>
      </c>
      <c r="D66" s="737"/>
      <c r="E66" s="737"/>
      <c r="F66" s="135" t="s">
        <v>27</v>
      </c>
      <c r="G66" s="136"/>
      <c r="H66" s="136"/>
      <c r="I66" s="136">
        <f>'SO21 JPROJ22_09 Pol'!G210</f>
        <v>0</v>
      </c>
      <c r="J66" s="132" t="str">
        <f>IF(I79=0,"",I66/I79*100)</f>
        <v/>
      </c>
    </row>
    <row r="67" spans="1:10" ht="36.75" customHeight="1">
      <c r="A67" s="123"/>
      <c r="B67" s="128" t="s">
        <v>91</v>
      </c>
      <c r="C67" s="736" t="s">
        <v>92</v>
      </c>
      <c r="D67" s="737"/>
      <c r="E67" s="737"/>
      <c r="F67" s="135" t="s">
        <v>27</v>
      </c>
      <c r="G67" s="136"/>
      <c r="H67" s="136"/>
      <c r="I67" s="136">
        <f>'SO21 JPROJ22_09 Pol'!G214</f>
        <v>0</v>
      </c>
      <c r="J67" s="132" t="str">
        <f>IF(I79=0,"",I67/I79*100)</f>
        <v/>
      </c>
    </row>
    <row r="68" spans="1:10" ht="36.75" customHeight="1">
      <c r="A68" s="123"/>
      <c r="B68" s="128" t="s">
        <v>93</v>
      </c>
      <c r="C68" s="736" t="s">
        <v>94</v>
      </c>
      <c r="D68" s="737"/>
      <c r="E68" s="737"/>
      <c r="F68" s="135" t="s">
        <v>27</v>
      </c>
      <c r="G68" s="136"/>
      <c r="H68" s="136"/>
      <c r="I68" s="136">
        <f>'SO21 JPROJ22_09 Pol'!G222</f>
        <v>0</v>
      </c>
      <c r="J68" s="132" t="str">
        <f>IF(I79=0,"",I68/I79*100)</f>
        <v/>
      </c>
    </row>
    <row r="69" spans="1:10" ht="36.75" customHeight="1">
      <c r="A69" s="123"/>
      <c r="B69" s="128" t="s">
        <v>95</v>
      </c>
      <c r="C69" s="736" t="s">
        <v>96</v>
      </c>
      <c r="D69" s="737"/>
      <c r="E69" s="737"/>
      <c r="F69" s="135" t="s">
        <v>27</v>
      </c>
      <c r="G69" s="136"/>
      <c r="H69" s="136"/>
      <c r="I69" s="136">
        <f>'SO21 JPROJ22_09 Pol'!G242</f>
        <v>0</v>
      </c>
      <c r="J69" s="132" t="str">
        <f>IF(I79=0,"",I69/I79*100)</f>
        <v/>
      </c>
    </row>
    <row r="70" spans="1:10" ht="36.75" customHeight="1">
      <c r="A70" s="123"/>
      <c r="B70" s="128" t="s">
        <v>97</v>
      </c>
      <c r="C70" s="736" t="s">
        <v>98</v>
      </c>
      <c r="D70" s="737"/>
      <c r="E70" s="737"/>
      <c r="F70" s="135" t="s">
        <v>27</v>
      </c>
      <c r="G70" s="136"/>
      <c r="H70" s="136"/>
      <c r="I70" s="136">
        <f>'SO21 JPROJ22_09 Pol'!G248</f>
        <v>0</v>
      </c>
      <c r="J70" s="132" t="str">
        <f>IF(I79=0,"",I70/I79*100)</f>
        <v/>
      </c>
    </row>
    <row r="71" spans="1:10" ht="36.75" customHeight="1">
      <c r="A71" s="123"/>
      <c r="B71" s="128" t="s">
        <v>99</v>
      </c>
      <c r="C71" s="736" t="s">
        <v>100</v>
      </c>
      <c r="D71" s="737"/>
      <c r="E71" s="737"/>
      <c r="F71" s="135" t="s">
        <v>27</v>
      </c>
      <c r="G71" s="136"/>
      <c r="H71" s="136"/>
      <c r="I71" s="136">
        <f>'SO21 JPROJ22_09 Pol'!G251</f>
        <v>0</v>
      </c>
      <c r="J71" s="132" t="str">
        <f>IF(I79=0,"",I71/I79*100)</f>
        <v/>
      </c>
    </row>
    <row r="72" spans="1:10" ht="36.75" customHeight="1">
      <c r="A72" s="123"/>
      <c r="B72" s="128" t="s">
        <v>101</v>
      </c>
      <c r="C72" s="736" t="s">
        <v>102</v>
      </c>
      <c r="D72" s="737"/>
      <c r="E72" s="737"/>
      <c r="F72" s="135" t="s">
        <v>27</v>
      </c>
      <c r="G72" s="136"/>
      <c r="H72" s="136"/>
      <c r="I72" s="136">
        <f>'SO21 JPROJ22_09 Pol'!G268</f>
        <v>0</v>
      </c>
      <c r="J72" s="132" t="str">
        <f>IF(I79=0,"",I72/I79*100)</f>
        <v/>
      </c>
    </row>
    <row r="73" spans="1:10" ht="36.75" customHeight="1">
      <c r="A73" s="123"/>
      <c r="B73" s="128" t="s">
        <v>103</v>
      </c>
      <c r="C73" s="736" t="s">
        <v>104</v>
      </c>
      <c r="D73" s="737"/>
      <c r="E73" s="737"/>
      <c r="F73" s="135" t="s">
        <v>28</v>
      </c>
      <c r="G73" s="136"/>
      <c r="H73" s="136"/>
      <c r="I73" s="136">
        <f>'SO21 JPROJ22_09 Pol'!G273</f>
        <v>0</v>
      </c>
      <c r="J73" s="132" t="str">
        <f>IF(I79=0,"",I73/I79*100)</f>
        <v/>
      </c>
    </row>
    <row r="74" spans="1:10" ht="36.75" customHeight="1">
      <c r="A74" s="123"/>
      <c r="B74" s="128" t="s">
        <v>105</v>
      </c>
      <c r="C74" s="736" t="s">
        <v>106</v>
      </c>
      <c r="D74" s="737"/>
      <c r="E74" s="737"/>
      <c r="F74" s="135" t="s">
        <v>28</v>
      </c>
      <c r="G74" s="136"/>
      <c r="H74" s="136"/>
      <c r="I74" s="136">
        <f>'SO21 JPROJ22_09 Pol'!G276</f>
        <v>0</v>
      </c>
      <c r="J74" s="132" t="str">
        <f>IF(I79=0,"",I74/I79*100)</f>
        <v/>
      </c>
    </row>
    <row r="75" spans="1:10" ht="36.75" customHeight="1">
      <c r="A75" s="123"/>
      <c r="B75" s="128" t="s">
        <v>107</v>
      </c>
      <c r="C75" s="736" t="s">
        <v>108</v>
      </c>
      <c r="D75" s="737"/>
      <c r="E75" s="737"/>
      <c r="F75" s="135" t="s">
        <v>28</v>
      </c>
      <c r="G75" s="136"/>
      <c r="H75" s="136"/>
      <c r="I75" s="136">
        <f>'SO21 JPROJ22_09 Pol'!G278</f>
        <v>0</v>
      </c>
      <c r="J75" s="132" t="str">
        <f>IF(I79=0,"",I75/I79*100)</f>
        <v/>
      </c>
    </row>
    <row r="76" spans="1:10" ht="36.75" customHeight="1">
      <c r="A76" s="123"/>
      <c r="B76" s="128" t="s">
        <v>109</v>
      </c>
      <c r="C76" s="736" t="s">
        <v>110</v>
      </c>
      <c r="D76" s="737"/>
      <c r="E76" s="737"/>
      <c r="F76" s="135" t="s">
        <v>28</v>
      </c>
      <c r="G76" s="136"/>
      <c r="H76" s="136"/>
      <c r="I76" s="136">
        <f>'SO21 JPROJ22_09 Pol'!G280</f>
        <v>0</v>
      </c>
      <c r="J76" s="132" t="str">
        <f>IF(I79=0,"",I76/I79*100)</f>
        <v/>
      </c>
    </row>
    <row r="77" spans="1:10" ht="36.75" customHeight="1">
      <c r="A77" s="123"/>
      <c r="B77" s="128" t="s">
        <v>111</v>
      </c>
      <c r="C77" s="736" t="s">
        <v>112</v>
      </c>
      <c r="D77" s="737"/>
      <c r="E77" s="737"/>
      <c r="F77" s="135" t="s">
        <v>113</v>
      </c>
      <c r="G77" s="136"/>
      <c r="H77" s="136"/>
      <c r="I77" s="136">
        <f>'SO21 JPROJ22_09 Pol'!G283</f>
        <v>0</v>
      </c>
      <c r="J77" s="132" t="str">
        <f>IF(I79=0,"",I77/I79*100)</f>
        <v/>
      </c>
    </row>
    <row r="78" spans="1:10" ht="36.75" customHeight="1">
      <c r="A78" s="123"/>
      <c r="B78" s="128" t="s">
        <v>114</v>
      </c>
      <c r="C78" s="736" t="s">
        <v>30</v>
      </c>
      <c r="D78" s="737"/>
      <c r="E78" s="737"/>
      <c r="F78" s="135" t="s">
        <v>114</v>
      </c>
      <c r="G78" s="136"/>
      <c r="H78" s="136"/>
      <c r="I78" s="136">
        <f>'SO21 JPROJ22_09 Pol'!G292</f>
        <v>0</v>
      </c>
      <c r="J78" s="132" t="str">
        <f>IF(I79=0,"",I78/I79*100)</f>
        <v/>
      </c>
    </row>
    <row r="79" spans="1:10" ht="25.5" customHeight="1">
      <c r="A79" s="124"/>
      <c r="B79" s="129" t="s">
        <v>1</v>
      </c>
      <c r="C79" s="130"/>
      <c r="D79" s="131"/>
      <c r="E79" s="131"/>
      <c r="F79" s="137"/>
      <c r="G79" s="138"/>
      <c r="H79" s="138"/>
      <c r="I79" s="138">
        <f>SUM(I49:I78)</f>
        <v>0</v>
      </c>
      <c r="J79" s="133">
        <f>SUM(J49:J78)</f>
        <v>0</v>
      </c>
    </row>
    <row r="80" spans="1:10">
      <c r="F80" s="87"/>
      <c r="G80" s="87"/>
      <c r="H80" s="87"/>
      <c r="I80" s="87"/>
      <c r="J80" s="134"/>
    </row>
    <row r="81" spans="6:10">
      <c r="F81" s="87"/>
      <c r="G81" s="87"/>
      <c r="H81" s="87"/>
      <c r="I81" s="87"/>
      <c r="J81" s="134"/>
    </row>
    <row r="82" spans="6:10">
      <c r="F82" s="87"/>
      <c r="G82" s="87"/>
      <c r="H82" s="87"/>
      <c r="I82" s="87"/>
      <c r="J82" s="134"/>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75">
    <mergeCell ref="C75:E75"/>
    <mergeCell ref="C76:E76"/>
    <mergeCell ref="C77:E77"/>
    <mergeCell ref="C78:E78"/>
    <mergeCell ref="C70:E70"/>
    <mergeCell ref="C71:E71"/>
    <mergeCell ref="C72:E72"/>
    <mergeCell ref="C73:E73"/>
    <mergeCell ref="C74:E74"/>
    <mergeCell ref="C65:E65"/>
    <mergeCell ref="C66:E66"/>
    <mergeCell ref="C67:E67"/>
    <mergeCell ref="C68:E68"/>
    <mergeCell ref="C69:E69"/>
    <mergeCell ref="C60:E60"/>
    <mergeCell ref="C61:E61"/>
    <mergeCell ref="C62:E62"/>
    <mergeCell ref="C63:E63"/>
    <mergeCell ref="C64:E64"/>
    <mergeCell ref="C55:E55"/>
    <mergeCell ref="C56:E56"/>
    <mergeCell ref="C57:E57"/>
    <mergeCell ref="C58:E58"/>
    <mergeCell ref="C59:E59"/>
    <mergeCell ref="C50:E50"/>
    <mergeCell ref="C51:E51"/>
    <mergeCell ref="C52:E52"/>
    <mergeCell ref="C53:E53"/>
    <mergeCell ref="C54:E54"/>
    <mergeCell ref="C39:E39"/>
    <mergeCell ref="C40:E40"/>
    <mergeCell ref="C41:E41"/>
    <mergeCell ref="B42:E42"/>
    <mergeCell ref="C49:E49"/>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c r="A1" s="738" t="s">
        <v>7</v>
      </c>
      <c r="B1" s="738"/>
      <c r="C1" s="739"/>
      <c r="D1" s="738"/>
      <c r="E1" s="738"/>
      <c r="F1" s="738"/>
      <c r="G1" s="738"/>
    </row>
    <row r="2" spans="1:7" ht="24.9" customHeight="1">
      <c r="A2" s="50" t="s">
        <v>8</v>
      </c>
      <c r="B2" s="49"/>
      <c r="C2" s="740"/>
      <c r="D2" s="740"/>
      <c r="E2" s="740"/>
      <c r="F2" s="740"/>
      <c r="G2" s="741"/>
    </row>
    <row r="3" spans="1:7" ht="24.9" customHeight="1">
      <c r="A3" s="50" t="s">
        <v>9</v>
      </c>
      <c r="B3" s="49"/>
      <c r="C3" s="740"/>
      <c r="D3" s="740"/>
      <c r="E3" s="740"/>
      <c r="F3" s="740"/>
      <c r="G3" s="741"/>
    </row>
    <row r="4" spans="1:7" ht="24.9" customHeight="1">
      <c r="A4" s="50" t="s">
        <v>10</v>
      </c>
      <c r="B4" s="49"/>
      <c r="C4" s="740"/>
      <c r="D4" s="740"/>
      <c r="E4" s="740"/>
      <c r="F4" s="740"/>
      <c r="G4" s="741"/>
    </row>
    <row r="5" spans="1:7">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B6AE6-487E-445F-A84E-34BD4A75E963}">
  <sheetPr>
    <outlinePr summaryBelow="0"/>
  </sheetPr>
  <dimension ref="A1:BH5000"/>
  <sheetViews>
    <sheetView tabSelected="1" workbookViewId="0">
      <pane ySplit="7" topLeftCell="A131" activePane="bottomLeft" state="frozen"/>
      <selection pane="bottomLeft" activeCell="B132" sqref="B132"/>
    </sheetView>
  </sheetViews>
  <sheetFormatPr defaultRowHeight="13.2" outlineLevelRow="3"/>
  <cols>
    <col min="1" max="1" width="3.44140625" customWidth="1"/>
    <col min="2" max="2" width="12.5546875" style="121" customWidth="1"/>
    <col min="3" max="3" width="38.33203125" style="121" customWidth="1"/>
    <col min="4" max="4" width="4.88671875" customWidth="1"/>
    <col min="5" max="5" width="10.5546875" customWidth="1"/>
    <col min="6" max="6" width="9.88671875" customWidth="1"/>
    <col min="7" max="7" width="12.6640625" customWidth="1"/>
    <col min="8" max="18" width="0" hidden="1" customWidth="1"/>
    <col min="21" max="25" width="0" hidden="1" customWidth="1"/>
    <col min="29" max="29" width="0" hidden="1" customWidth="1"/>
    <col min="31" max="41" width="0" hidden="1" customWidth="1"/>
  </cols>
  <sheetData>
    <row r="1" spans="1:60" ht="15.75" customHeight="1">
      <c r="A1" s="677" t="s">
        <v>7</v>
      </c>
      <c r="B1" s="677"/>
      <c r="C1" s="677"/>
      <c r="D1" s="677"/>
      <c r="E1" s="677"/>
      <c r="F1" s="677"/>
      <c r="G1" s="677"/>
      <c r="AG1" t="s">
        <v>116</v>
      </c>
    </row>
    <row r="2" spans="1:60" ht="24.9" customHeight="1">
      <c r="A2" s="140" t="s">
        <v>8</v>
      </c>
      <c r="B2" s="49" t="s">
        <v>43</v>
      </c>
      <c r="C2" s="742" t="s">
        <v>49</v>
      </c>
      <c r="D2" s="743"/>
      <c r="E2" s="743"/>
      <c r="F2" s="743"/>
      <c r="G2" s="744"/>
      <c r="AG2" t="s">
        <v>117</v>
      </c>
    </row>
    <row r="3" spans="1:60" ht="24.9" customHeight="1">
      <c r="A3" s="140" t="s">
        <v>9</v>
      </c>
      <c r="B3" s="49" t="s">
        <v>45</v>
      </c>
      <c r="C3" s="742" t="s">
        <v>46</v>
      </c>
      <c r="D3" s="743"/>
      <c r="E3" s="743"/>
      <c r="F3" s="743"/>
      <c r="G3" s="744"/>
      <c r="AC3" s="121" t="s">
        <v>117</v>
      </c>
      <c r="AG3" t="s">
        <v>118</v>
      </c>
    </row>
    <row r="4" spans="1:60" ht="24.9" customHeight="1">
      <c r="A4" s="141" t="s">
        <v>10</v>
      </c>
      <c r="B4" s="142" t="s">
        <v>43</v>
      </c>
      <c r="C4" s="745" t="s">
        <v>44</v>
      </c>
      <c r="D4" s="746"/>
      <c r="E4" s="746"/>
      <c r="F4" s="746"/>
      <c r="G4" s="747"/>
      <c r="AG4" t="s">
        <v>119</v>
      </c>
    </row>
    <row r="5" spans="1:60">
      <c r="D5" s="10"/>
    </row>
    <row r="6" spans="1:60" ht="39.6">
      <c r="A6" s="144" t="s">
        <v>120</v>
      </c>
      <c r="B6" s="146" t="s">
        <v>121</v>
      </c>
      <c r="C6" s="146" t="s">
        <v>122</v>
      </c>
      <c r="D6" s="145" t="s">
        <v>123</v>
      </c>
      <c r="E6" s="144" t="s">
        <v>124</v>
      </c>
      <c r="F6" s="143" t="s">
        <v>125</v>
      </c>
      <c r="G6" s="144" t="s">
        <v>31</v>
      </c>
      <c r="H6" s="147" t="s">
        <v>32</v>
      </c>
      <c r="I6" s="147" t="s">
        <v>126</v>
      </c>
      <c r="J6" s="147" t="s">
        <v>33</v>
      </c>
      <c r="K6" s="147" t="s">
        <v>127</v>
      </c>
      <c r="L6" s="147" t="s">
        <v>128</v>
      </c>
      <c r="M6" s="147" t="s">
        <v>129</v>
      </c>
      <c r="N6" s="147" t="s">
        <v>130</v>
      </c>
      <c r="O6" s="147" t="s">
        <v>131</v>
      </c>
      <c r="P6" s="147" t="s">
        <v>132</v>
      </c>
      <c r="Q6" s="147" t="s">
        <v>133</v>
      </c>
      <c r="R6" s="147" t="s">
        <v>134</v>
      </c>
      <c r="S6" s="147" t="s">
        <v>135</v>
      </c>
      <c r="T6" s="147" t="s">
        <v>136</v>
      </c>
      <c r="U6" s="147" t="s">
        <v>137</v>
      </c>
      <c r="V6" s="147" t="s">
        <v>138</v>
      </c>
      <c r="W6" s="147" t="s">
        <v>139</v>
      </c>
      <c r="X6" s="147" t="s">
        <v>140</v>
      </c>
      <c r="Y6" s="147" t="s">
        <v>141</v>
      </c>
    </row>
    <row r="7" spans="1:60" hidden="1">
      <c r="A7" s="3"/>
      <c r="B7" s="4"/>
      <c r="C7" s="4"/>
      <c r="D7" s="6"/>
      <c r="E7" s="149"/>
      <c r="F7" s="150"/>
      <c r="G7" s="150"/>
      <c r="H7" s="150"/>
      <c r="I7" s="150"/>
      <c r="J7" s="150"/>
      <c r="K7" s="150"/>
      <c r="L7" s="150"/>
      <c r="M7" s="150"/>
      <c r="N7" s="149"/>
      <c r="O7" s="149"/>
      <c r="P7" s="149"/>
      <c r="Q7" s="149"/>
      <c r="R7" s="150"/>
      <c r="S7" s="150"/>
      <c r="T7" s="150"/>
      <c r="U7" s="150"/>
      <c r="V7" s="150"/>
      <c r="W7" s="150"/>
      <c r="X7" s="150"/>
      <c r="Y7" s="150"/>
    </row>
    <row r="8" spans="1:60">
      <c r="A8" s="168" t="s">
        <v>142</v>
      </c>
      <c r="B8" s="169" t="s">
        <v>55</v>
      </c>
      <c r="C8" s="190" t="s">
        <v>56</v>
      </c>
      <c r="D8" s="170"/>
      <c r="E8" s="171"/>
      <c r="F8" s="172"/>
      <c r="G8" s="172">
        <f>SUMIF(AG9:AG10,"&lt;&gt;NOR",G9:G10)</f>
        <v>0</v>
      </c>
      <c r="H8" s="172"/>
      <c r="I8" s="172">
        <f>SUM(I9:I10)</f>
        <v>0</v>
      </c>
      <c r="J8" s="172"/>
      <c r="K8" s="172">
        <f>SUM(K9:K10)</f>
        <v>0</v>
      </c>
      <c r="L8" s="172"/>
      <c r="M8" s="172">
        <f>SUM(M9:M10)</f>
        <v>0</v>
      </c>
      <c r="N8" s="171"/>
      <c r="O8" s="171">
        <f>SUM(O9:O10)</f>
        <v>0</v>
      </c>
      <c r="P8" s="171"/>
      <c r="Q8" s="171">
        <f>SUM(Q9:Q10)</f>
        <v>0</v>
      </c>
      <c r="R8" s="172"/>
      <c r="S8" s="172"/>
      <c r="T8" s="173"/>
      <c r="U8" s="167"/>
      <c r="V8" s="167">
        <f>SUM(V9:V10)</f>
        <v>9.7200000000000006</v>
      </c>
      <c r="W8" s="167"/>
      <c r="X8" s="167"/>
      <c r="Y8" s="167"/>
      <c r="AG8" t="s">
        <v>143</v>
      </c>
    </row>
    <row r="9" spans="1:60" outlineLevel="1">
      <c r="A9" s="175">
        <v>1</v>
      </c>
      <c r="B9" s="176" t="s">
        <v>144</v>
      </c>
      <c r="C9" s="191" t="s">
        <v>145</v>
      </c>
      <c r="D9" s="177" t="s">
        <v>146</v>
      </c>
      <c r="E9" s="178">
        <v>162.03</v>
      </c>
      <c r="F9" s="179"/>
      <c r="G9" s="180">
        <f>ROUND(E9*F9,2)</f>
        <v>0</v>
      </c>
      <c r="H9" s="179"/>
      <c r="I9" s="180">
        <f>ROUND(E9*H9,2)</f>
        <v>0</v>
      </c>
      <c r="J9" s="179"/>
      <c r="K9" s="180">
        <f>ROUND(E9*J9,2)</f>
        <v>0</v>
      </c>
      <c r="L9" s="180">
        <v>21</v>
      </c>
      <c r="M9" s="180">
        <f>G9*(1+L9/100)</f>
        <v>0</v>
      </c>
      <c r="N9" s="178">
        <v>3.0000000000000001E-5</v>
      </c>
      <c r="O9" s="178">
        <f>ROUND(E9*N9,2)</f>
        <v>0</v>
      </c>
      <c r="P9" s="178">
        <v>0</v>
      </c>
      <c r="Q9" s="178">
        <f>ROUND(E9*P9,2)</f>
        <v>0</v>
      </c>
      <c r="R9" s="180"/>
      <c r="S9" s="180" t="s">
        <v>147</v>
      </c>
      <c r="T9" s="181" t="s">
        <v>147</v>
      </c>
      <c r="U9" s="159">
        <v>0.06</v>
      </c>
      <c r="V9" s="159">
        <f>ROUND(E9*U9,2)</f>
        <v>9.7200000000000006</v>
      </c>
      <c r="W9" s="159"/>
      <c r="X9" s="159" t="s">
        <v>148</v>
      </c>
      <c r="Y9" s="159" t="s">
        <v>149</v>
      </c>
      <c r="Z9" s="148"/>
      <c r="AA9" s="148"/>
      <c r="AB9" s="148"/>
      <c r="AC9" s="148"/>
      <c r="AD9" s="148"/>
      <c r="AE9" s="148"/>
      <c r="AF9" s="148"/>
      <c r="AG9" s="148" t="s">
        <v>150</v>
      </c>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row>
    <row r="10" spans="1:60" outlineLevel="2">
      <c r="A10" s="155"/>
      <c r="B10" s="156"/>
      <c r="C10" s="192" t="s">
        <v>151</v>
      </c>
      <c r="D10" s="161"/>
      <c r="E10" s="162">
        <v>162.03</v>
      </c>
      <c r="F10" s="159"/>
      <c r="G10" s="159"/>
      <c r="H10" s="159"/>
      <c r="I10" s="159"/>
      <c r="J10" s="159"/>
      <c r="K10" s="159"/>
      <c r="L10" s="159"/>
      <c r="M10" s="159"/>
      <c r="N10" s="158"/>
      <c r="O10" s="158"/>
      <c r="P10" s="158"/>
      <c r="Q10" s="158"/>
      <c r="R10" s="159"/>
      <c r="S10" s="159"/>
      <c r="T10" s="159"/>
      <c r="U10" s="159"/>
      <c r="V10" s="159"/>
      <c r="W10" s="159"/>
      <c r="X10" s="159"/>
      <c r="Y10" s="159"/>
      <c r="Z10" s="148"/>
      <c r="AA10" s="148"/>
      <c r="AB10" s="148"/>
      <c r="AC10" s="148"/>
      <c r="AD10" s="148"/>
      <c r="AE10" s="148"/>
      <c r="AF10" s="148"/>
      <c r="AG10" s="148" t="s">
        <v>152</v>
      </c>
      <c r="AH10" s="148">
        <v>0</v>
      </c>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row>
    <row r="11" spans="1:60">
      <c r="A11" s="168" t="s">
        <v>142</v>
      </c>
      <c r="B11" s="169" t="s">
        <v>57</v>
      </c>
      <c r="C11" s="190" t="s">
        <v>58</v>
      </c>
      <c r="D11" s="170"/>
      <c r="E11" s="171"/>
      <c r="F11" s="172"/>
      <c r="G11" s="172">
        <f>SUMIF(AG12:AG30,"&lt;&gt;NOR",G12:G30)</f>
        <v>0</v>
      </c>
      <c r="H11" s="172"/>
      <c r="I11" s="172">
        <f>SUM(I12:I30)</f>
        <v>0</v>
      </c>
      <c r="J11" s="172"/>
      <c r="K11" s="172">
        <f>SUM(K12:K30)</f>
        <v>0</v>
      </c>
      <c r="L11" s="172"/>
      <c r="M11" s="172">
        <f>SUM(M12:M30)</f>
        <v>0</v>
      </c>
      <c r="N11" s="171"/>
      <c r="O11" s="171">
        <f>SUM(O12:O30)</f>
        <v>2.5300000000000002</v>
      </c>
      <c r="P11" s="171"/>
      <c r="Q11" s="171">
        <f>SUM(Q12:Q30)</f>
        <v>0.42</v>
      </c>
      <c r="R11" s="172"/>
      <c r="S11" s="172"/>
      <c r="T11" s="173"/>
      <c r="U11" s="167"/>
      <c r="V11" s="167">
        <f>SUM(V12:V30)</f>
        <v>252.23</v>
      </c>
      <c r="W11" s="167"/>
      <c r="X11" s="167"/>
      <c r="Y11" s="167"/>
      <c r="AG11" t="s">
        <v>143</v>
      </c>
    </row>
    <row r="12" spans="1:60" ht="30.6" outlineLevel="1">
      <c r="A12" s="175">
        <v>2</v>
      </c>
      <c r="B12" s="176" t="s">
        <v>153</v>
      </c>
      <c r="C12" s="191" t="s">
        <v>154</v>
      </c>
      <c r="D12" s="177" t="s">
        <v>155</v>
      </c>
      <c r="E12" s="178">
        <v>0.32805000000000001</v>
      </c>
      <c r="F12" s="179"/>
      <c r="G12" s="180">
        <f>ROUND(E12*F12,2)</f>
        <v>0</v>
      </c>
      <c r="H12" s="179"/>
      <c r="I12" s="180">
        <f>ROUND(E12*H12,2)</f>
        <v>0</v>
      </c>
      <c r="J12" s="179"/>
      <c r="K12" s="180">
        <f>ROUND(E12*J12,2)</f>
        <v>0</v>
      </c>
      <c r="L12" s="180">
        <v>21</v>
      </c>
      <c r="M12" s="180">
        <f>G12*(1+L12/100)</f>
        <v>0</v>
      </c>
      <c r="N12" s="178">
        <v>1.84144</v>
      </c>
      <c r="O12" s="178">
        <f>ROUND(E12*N12,2)</f>
        <v>0.6</v>
      </c>
      <c r="P12" s="178">
        <v>0</v>
      </c>
      <c r="Q12" s="178">
        <f>ROUND(E12*P12,2)</f>
        <v>0</v>
      </c>
      <c r="R12" s="180"/>
      <c r="S12" s="180" t="s">
        <v>147</v>
      </c>
      <c r="T12" s="181" t="s">
        <v>147</v>
      </c>
      <c r="U12" s="159">
        <v>4.7939999999999996</v>
      </c>
      <c r="V12" s="159">
        <f>ROUND(E12*U12,2)</f>
        <v>1.57</v>
      </c>
      <c r="W12" s="159"/>
      <c r="X12" s="159" t="s">
        <v>156</v>
      </c>
      <c r="Y12" s="159" t="s">
        <v>149</v>
      </c>
      <c r="Z12" s="148"/>
      <c r="AA12" s="148"/>
      <c r="AB12" s="148"/>
      <c r="AC12" s="148"/>
      <c r="AD12" s="148"/>
      <c r="AE12" s="148"/>
      <c r="AF12" s="148"/>
      <c r="AG12" s="148" t="s">
        <v>157</v>
      </c>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row>
    <row r="13" spans="1:60" outlineLevel="2">
      <c r="A13" s="155"/>
      <c r="B13" s="156"/>
      <c r="C13" s="192" t="s">
        <v>158</v>
      </c>
      <c r="D13" s="161"/>
      <c r="E13" s="162">
        <v>0.32805000000000001</v>
      </c>
      <c r="F13" s="159"/>
      <c r="G13" s="159"/>
      <c r="H13" s="159"/>
      <c r="I13" s="159"/>
      <c r="J13" s="159"/>
      <c r="K13" s="159"/>
      <c r="L13" s="159"/>
      <c r="M13" s="159"/>
      <c r="N13" s="158"/>
      <c r="O13" s="158"/>
      <c r="P13" s="158"/>
      <c r="Q13" s="158"/>
      <c r="R13" s="159"/>
      <c r="S13" s="159"/>
      <c r="T13" s="159"/>
      <c r="U13" s="159"/>
      <c r="V13" s="159"/>
      <c r="W13" s="159"/>
      <c r="X13" s="159"/>
      <c r="Y13" s="159"/>
      <c r="Z13" s="148"/>
      <c r="AA13" s="148"/>
      <c r="AB13" s="148"/>
      <c r="AC13" s="148"/>
      <c r="AD13" s="148"/>
      <c r="AE13" s="148"/>
      <c r="AF13" s="148"/>
      <c r="AG13" s="148" t="s">
        <v>152</v>
      </c>
      <c r="AH13" s="148">
        <v>0</v>
      </c>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row>
    <row r="14" spans="1:60" ht="20.399999999999999" outlineLevel="1">
      <c r="A14" s="175">
        <v>3</v>
      </c>
      <c r="B14" s="176" t="s">
        <v>159</v>
      </c>
      <c r="C14" s="191" t="s">
        <v>160</v>
      </c>
      <c r="D14" s="177" t="s">
        <v>161</v>
      </c>
      <c r="E14" s="178">
        <v>1</v>
      </c>
      <c r="F14" s="179"/>
      <c r="G14" s="180">
        <f>ROUND(E14*F14,2)</f>
        <v>0</v>
      </c>
      <c r="H14" s="179"/>
      <c r="I14" s="180">
        <f>ROUND(E14*H14,2)</f>
        <v>0</v>
      </c>
      <c r="J14" s="179"/>
      <c r="K14" s="180">
        <f>ROUND(E14*J14,2)</f>
        <v>0</v>
      </c>
      <c r="L14" s="180">
        <v>21</v>
      </c>
      <c r="M14" s="180">
        <f>G14*(1+L14/100)</f>
        <v>0</v>
      </c>
      <c r="N14" s="178">
        <v>4.5289999999999997E-2</v>
      </c>
      <c r="O14" s="178">
        <f>ROUND(E14*N14,2)</f>
        <v>0.05</v>
      </c>
      <c r="P14" s="178">
        <v>0</v>
      </c>
      <c r="Q14" s="178">
        <f>ROUND(E14*P14,2)</f>
        <v>0</v>
      </c>
      <c r="R14" s="180"/>
      <c r="S14" s="180" t="s">
        <v>147</v>
      </c>
      <c r="T14" s="181" t="s">
        <v>147</v>
      </c>
      <c r="U14" s="159">
        <v>0.2525</v>
      </c>
      <c r="V14" s="159">
        <f>ROUND(E14*U14,2)</f>
        <v>0.25</v>
      </c>
      <c r="W14" s="159"/>
      <c r="X14" s="159" t="s">
        <v>156</v>
      </c>
      <c r="Y14" s="159" t="s">
        <v>149</v>
      </c>
      <c r="Z14" s="148"/>
      <c r="AA14" s="148"/>
      <c r="AB14" s="148"/>
      <c r="AC14" s="148"/>
      <c r="AD14" s="148"/>
      <c r="AE14" s="148"/>
      <c r="AF14" s="148"/>
      <c r="AG14" s="148" t="s">
        <v>162</v>
      </c>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row>
    <row r="15" spans="1:60" outlineLevel="2">
      <c r="A15" s="155"/>
      <c r="B15" s="156"/>
      <c r="C15" s="192" t="s">
        <v>163</v>
      </c>
      <c r="D15" s="161"/>
      <c r="E15" s="162">
        <v>1</v>
      </c>
      <c r="F15" s="159"/>
      <c r="G15" s="159"/>
      <c r="H15" s="159"/>
      <c r="I15" s="159"/>
      <c r="J15" s="159"/>
      <c r="K15" s="159"/>
      <c r="L15" s="159"/>
      <c r="M15" s="159"/>
      <c r="N15" s="158"/>
      <c r="O15" s="158"/>
      <c r="P15" s="158"/>
      <c r="Q15" s="158"/>
      <c r="R15" s="159"/>
      <c r="S15" s="159"/>
      <c r="T15" s="159"/>
      <c r="U15" s="159"/>
      <c r="V15" s="159"/>
      <c r="W15" s="159"/>
      <c r="X15" s="159"/>
      <c r="Y15" s="159"/>
      <c r="Z15" s="148"/>
      <c r="AA15" s="148"/>
      <c r="AB15" s="148"/>
      <c r="AC15" s="148"/>
      <c r="AD15" s="148"/>
      <c r="AE15" s="148"/>
      <c r="AF15" s="148"/>
      <c r="AG15" s="148" t="s">
        <v>152</v>
      </c>
      <c r="AH15" s="148">
        <v>0</v>
      </c>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row>
    <row r="16" spans="1:60" ht="20.399999999999999" outlineLevel="1">
      <c r="A16" s="175">
        <v>4</v>
      </c>
      <c r="B16" s="176" t="s">
        <v>164</v>
      </c>
      <c r="C16" s="191" t="s">
        <v>165</v>
      </c>
      <c r="D16" s="177" t="s">
        <v>161</v>
      </c>
      <c r="E16" s="178">
        <v>2</v>
      </c>
      <c r="F16" s="179"/>
      <c r="G16" s="180">
        <f>ROUND(E16*F16,2)</f>
        <v>0</v>
      </c>
      <c r="H16" s="179"/>
      <c r="I16" s="180">
        <f>ROUND(E16*H16,2)</f>
        <v>0</v>
      </c>
      <c r="J16" s="179"/>
      <c r="K16" s="180">
        <f>ROUND(E16*J16,2)</f>
        <v>0</v>
      </c>
      <c r="L16" s="180">
        <v>21</v>
      </c>
      <c r="M16" s="180">
        <f>G16*(1+L16/100)</f>
        <v>0</v>
      </c>
      <c r="N16" s="178">
        <v>5.4219999999999997E-2</v>
      </c>
      <c r="O16" s="178">
        <f>ROUND(E16*N16,2)</f>
        <v>0.11</v>
      </c>
      <c r="P16" s="178">
        <v>0</v>
      </c>
      <c r="Q16" s="178">
        <f>ROUND(E16*P16,2)</f>
        <v>0</v>
      </c>
      <c r="R16" s="180"/>
      <c r="S16" s="180" t="s">
        <v>147</v>
      </c>
      <c r="T16" s="181" t="s">
        <v>147</v>
      </c>
      <c r="U16" s="159">
        <v>0.26</v>
      </c>
      <c r="V16" s="159">
        <f>ROUND(E16*U16,2)</f>
        <v>0.52</v>
      </c>
      <c r="W16" s="159"/>
      <c r="X16" s="159" t="s">
        <v>156</v>
      </c>
      <c r="Y16" s="159" t="s">
        <v>149</v>
      </c>
      <c r="Z16" s="148"/>
      <c r="AA16" s="148"/>
      <c r="AB16" s="148"/>
      <c r="AC16" s="148"/>
      <c r="AD16" s="148"/>
      <c r="AE16" s="148"/>
      <c r="AF16" s="148"/>
      <c r="AG16" s="148" t="s">
        <v>162</v>
      </c>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row>
    <row r="17" spans="1:60" outlineLevel="2">
      <c r="A17" s="155"/>
      <c r="B17" s="156"/>
      <c r="C17" s="192" t="s">
        <v>166</v>
      </c>
      <c r="D17" s="161"/>
      <c r="E17" s="162">
        <v>2</v>
      </c>
      <c r="F17" s="159"/>
      <c r="G17" s="159"/>
      <c r="H17" s="159"/>
      <c r="I17" s="159"/>
      <c r="J17" s="159"/>
      <c r="K17" s="159"/>
      <c r="L17" s="159"/>
      <c r="M17" s="159"/>
      <c r="N17" s="158"/>
      <c r="O17" s="158"/>
      <c r="P17" s="158"/>
      <c r="Q17" s="158"/>
      <c r="R17" s="159"/>
      <c r="S17" s="159"/>
      <c r="T17" s="159"/>
      <c r="U17" s="159"/>
      <c r="V17" s="159"/>
      <c r="W17" s="159"/>
      <c r="X17" s="159"/>
      <c r="Y17" s="159"/>
      <c r="Z17" s="148"/>
      <c r="AA17" s="148"/>
      <c r="AB17" s="148"/>
      <c r="AC17" s="148"/>
      <c r="AD17" s="148"/>
      <c r="AE17" s="148"/>
      <c r="AF17" s="148"/>
      <c r="AG17" s="148" t="s">
        <v>152</v>
      </c>
      <c r="AH17" s="148">
        <v>0</v>
      </c>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row>
    <row r="18" spans="1:60" ht="20.399999999999999" outlineLevel="1">
      <c r="A18" s="175">
        <v>5</v>
      </c>
      <c r="B18" s="176" t="s">
        <v>167</v>
      </c>
      <c r="C18" s="191" t="s">
        <v>168</v>
      </c>
      <c r="D18" s="177" t="s">
        <v>161</v>
      </c>
      <c r="E18" s="178">
        <v>2</v>
      </c>
      <c r="F18" s="179"/>
      <c r="G18" s="180">
        <f>ROUND(E18*F18,2)</f>
        <v>0</v>
      </c>
      <c r="H18" s="179"/>
      <c r="I18" s="180">
        <f>ROUND(E18*H18,2)</f>
        <v>0</v>
      </c>
      <c r="J18" s="179"/>
      <c r="K18" s="180">
        <f>ROUND(E18*J18,2)</f>
        <v>0</v>
      </c>
      <c r="L18" s="180">
        <v>21</v>
      </c>
      <c r="M18" s="180">
        <f>G18*(1+L18/100)</f>
        <v>0</v>
      </c>
      <c r="N18" s="178">
        <v>6.3140000000000002E-2</v>
      </c>
      <c r="O18" s="178">
        <f>ROUND(E18*N18,2)</f>
        <v>0.13</v>
      </c>
      <c r="P18" s="178">
        <v>0</v>
      </c>
      <c r="Q18" s="178">
        <f>ROUND(E18*P18,2)</f>
        <v>0</v>
      </c>
      <c r="R18" s="180"/>
      <c r="S18" s="180" t="s">
        <v>147</v>
      </c>
      <c r="T18" s="181" t="s">
        <v>147</v>
      </c>
      <c r="U18" s="159">
        <v>0.26750000000000002</v>
      </c>
      <c r="V18" s="159">
        <f>ROUND(E18*U18,2)</f>
        <v>0.54</v>
      </c>
      <c r="W18" s="159"/>
      <c r="X18" s="159" t="s">
        <v>156</v>
      </c>
      <c r="Y18" s="159" t="s">
        <v>149</v>
      </c>
      <c r="Z18" s="148"/>
      <c r="AA18" s="148"/>
      <c r="AB18" s="148"/>
      <c r="AC18" s="148"/>
      <c r="AD18" s="148"/>
      <c r="AE18" s="148"/>
      <c r="AF18" s="148"/>
      <c r="AG18" s="148" t="s">
        <v>157</v>
      </c>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row>
    <row r="19" spans="1:60" outlineLevel="2">
      <c r="A19" s="155"/>
      <c r="B19" s="156"/>
      <c r="C19" s="192" t="s">
        <v>169</v>
      </c>
      <c r="D19" s="161"/>
      <c r="E19" s="162">
        <v>1</v>
      </c>
      <c r="F19" s="159"/>
      <c r="G19" s="159"/>
      <c r="H19" s="159"/>
      <c r="I19" s="159"/>
      <c r="J19" s="159"/>
      <c r="K19" s="159"/>
      <c r="L19" s="159"/>
      <c r="M19" s="159"/>
      <c r="N19" s="158"/>
      <c r="O19" s="158"/>
      <c r="P19" s="158"/>
      <c r="Q19" s="158"/>
      <c r="R19" s="159"/>
      <c r="S19" s="159"/>
      <c r="T19" s="159"/>
      <c r="U19" s="159"/>
      <c r="V19" s="159"/>
      <c r="W19" s="159"/>
      <c r="X19" s="159"/>
      <c r="Y19" s="159"/>
      <c r="Z19" s="148"/>
      <c r="AA19" s="148"/>
      <c r="AB19" s="148"/>
      <c r="AC19" s="148"/>
      <c r="AD19" s="148"/>
      <c r="AE19" s="148"/>
      <c r="AF19" s="148"/>
      <c r="AG19" s="148" t="s">
        <v>152</v>
      </c>
      <c r="AH19" s="148">
        <v>0</v>
      </c>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row>
    <row r="20" spans="1:60" outlineLevel="3">
      <c r="A20" s="155"/>
      <c r="B20" s="156"/>
      <c r="C20" s="192" t="s">
        <v>170</v>
      </c>
      <c r="D20" s="161"/>
      <c r="E20" s="162">
        <v>1</v>
      </c>
      <c r="F20" s="159"/>
      <c r="G20" s="159"/>
      <c r="H20" s="159"/>
      <c r="I20" s="159"/>
      <c r="J20" s="159"/>
      <c r="K20" s="159"/>
      <c r="L20" s="159"/>
      <c r="M20" s="159"/>
      <c r="N20" s="158"/>
      <c r="O20" s="158"/>
      <c r="P20" s="158"/>
      <c r="Q20" s="158"/>
      <c r="R20" s="159"/>
      <c r="S20" s="159"/>
      <c r="T20" s="159"/>
      <c r="U20" s="159"/>
      <c r="V20" s="159"/>
      <c r="W20" s="159"/>
      <c r="X20" s="159"/>
      <c r="Y20" s="159"/>
      <c r="Z20" s="148"/>
      <c r="AA20" s="148"/>
      <c r="AB20" s="148"/>
      <c r="AC20" s="148"/>
      <c r="AD20" s="148"/>
      <c r="AE20" s="148"/>
      <c r="AF20" s="148"/>
      <c r="AG20" s="148" t="s">
        <v>152</v>
      </c>
      <c r="AH20" s="148">
        <v>0</v>
      </c>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row>
    <row r="21" spans="1:60" ht="20.399999999999999" outlineLevel="1">
      <c r="A21" s="175">
        <v>6</v>
      </c>
      <c r="B21" s="176" t="s">
        <v>171</v>
      </c>
      <c r="C21" s="191" t="s">
        <v>172</v>
      </c>
      <c r="D21" s="177" t="s">
        <v>146</v>
      </c>
      <c r="E21" s="178">
        <v>0.78</v>
      </c>
      <c r="F21" s="179"/>
      <c r="G21" s="180">
        <f>ROUND(E21*F21,2)</f>
        <v>0</v>
      </c>
      <c r="H21" s="179"/>
      <c r="I21" s="180">
        <f>ROUND(E21*H21,2)</f>
        <v>0</v>
      </c>
      <c r="J21" s="179"/>
      <c r="K21" s="180">
        <f>ROUND(E21*J21,2)</f>
        <v>0</v>
      </c>
      <c r="L21" s="180">
        <v>21</v>
      </c>
      <c r="M21" s="180">
        <f>G21*(1+L21/100)</f>
        <v>0</v>
      </c>
      <c r="N21" s="178">
        <v>0.12275</v>
      </c>
      <c r="O21" s="178">
        <f>ROUND(E21*N21,2)</f>
        <v>0.1</v>
      </c>
      <c r="P21" s="178">
        <v>0</v>
      </c>
      <c r="Q21" s="178">
        <f>ROUND(E21*P21,2)</f>
        <v>0</v>
      </c>
      <c r="R21" s="180"/>
      <c r="S21" s="180" t="s">
        <v>147</v>
      </c>
      <c r="T21" s="181" t="s">
        <v>147</v>
      </c>
      <c r="U21" s="159">
        <v>0.90629999999999999</v>
      </c>
      <c r="V21" s="159">
        <f>ROUND(E21*U21,2)</f>
        <v>0.71</v>
      </c>
      <c r="W21" s="159"/>
      <c r="X21" s="159" t="s">
        <v>156</v>
      </c>
      <c r="Y21" s="159" t="s">
        <v>149</v>
      </c>
      <c r="Z21" s="148"/>
      <c r="AA21" s="148"/>
      <c r="AB21" s="148"/>
      <c r="AC21" s="148"/>
      <c r="AD21" s="148"/>
      <c r="AE21" s="148"/>
      <c r="AF21" s="148"/>
      <c r="AG21" s="148" t="s">
        <v>162</v>
      </c>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row>
    <row r="22" spans="1:60" outlineLevel="2">
      <c r="A22" s="155"/>
      <c r="B22" s="156"/>
      <c r="C22" s="192" t="s">
        <v>173</v>
      </c>
      <c r="D22" s="161"/>
      <c r="E22" s="162">
        <v>0.78</v>
      </c>
      <c r="F22" s="159"/>
      <c r="G22" s="159"/>
      <c r="H22" s="159"/>
      <c r="I22" s="159"/>
      <c r="J22" s="159"/>
      <c r="K22" s="159"/>
      <c r="L22" s="159"/>
      <c r="M22" s="159"/>
      <c r="N22" s="158"/>
      <c r="O22" s="158"/>
      <c r="P22" s="158"/>
      <c r="Q22" s="158"/>
      <c r="R22" s="159"/>
      <c r="S22" s="159"/>
      <c r="T22" s="159"/>
      <c r="U22" s="159"/>
      <c r="V22" s="159"/>
      <c r="W22" s="159"/>
      <c r="X22" s="159"/>
      <c r="Y22" s="159"/>
      <c r="Z22" s="148"/>
      <c r="AA22" s="148"/>
      <c r="AB22" s="148"/>
      <c r="AC22" s="148"/>
      <c r="AD22" s="148"/>
      <c r="AE22" s="148"/>
      <c r="AF22" s="148"/>
      <c r="AG22" s="148" t="s">
        <v>152</v>
      </c>
      <c r="AH22" s="148">
        <v>0</v>
      </c>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row>
    <row r="23" spans="1:60" ht="20.399999999999999" outlineLevel="1">
      <c r="A23" s="175">
        <v>7</v>
      </c>
      <c r="B23" s="176" t="s">
        <v>174</v>
      </c>
      <c r="C23" s="191" t="s">
        <v>175</v>
      </c>
      <c r="D23" s="177" t="s">
        <v>176</v>
      </c>
      <c r="E23" s="178">
        <v>93.61</v>
      </c>
      <c r="F23" s="179"/>
      <c r="G23" s="180">
        <f>ROUND(E23*F23,2)</f>
        <v>0</v>
      </c>
      <c r="H23" s="179"/>
      <c r="I23" s="180">
        <f>ROUND(E23*H23,2)</f>
        <v>0</v>
      </c>
      <c r="J23" s="179"/>
      <c r="K23" s="180">
        <f>ROUND(E23*J23,2)</f>
        <v>0</v>
      </c>
      <c r="L23" s="180">
        <v>21</v>
      </c>
      <c r="M23" s="180">
        <f>G23*(1+L23/100)</f>
        <v>0</v>
      </c>
      <c r="N23" s="178">
        <v>1.018E-2</v>
      </c>
      <c r="O23" s="178">
        <f>ROUND(E23*N23,2)</f>
        <v>0.95</v>
      </c>
      <c r="P23" s="178">
        <v>0</v>
      </c>
      <c r="Q23" s="178">
        <f>ROUND(E23*P23,2)</f>
        <v>0</v>
      </c>
      <c r="R23" s="180"/>
      <c r="S23" s="180" t="s">
        <v>147</v>
      </c>
      <c r="T23" s="181" t="s">
        <v>147</v>
      </c>
      <c r="U23" s="159">
        <v>2.504</v>
      </c>
      <c r="V23" s="159">
        <f>ROUND(E23*U23,2)</f>
        <v>234.4</v>
      </c>
      <c r="W23" s="159"/>
      <c r="X23" s="159" t="s">
        <v>156</v>
      </c>
      <c r="Y23" s="159" t="s">
        <v>149</v>
      </c>
      <c r="Z23" s="148"/>
      <c r="AA23" s="148"/>
      <c r="AB23" s="148"/>
      <c r="AC23" s="148"/>
      <c r="AD23" s="148"/>
      <c r="AE23" s="148"/>
      <c r="AF23" s="148"/>
      <c r="AG23" s="148" t="s">
        <v>157</v>
      </c>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row>
    <row r="24" spans="1:60" outlineLevel="2">
      <c r="A24" s="155"/>
      <c r="B24" s="156"/>
      <c r="C24" s="192" t="s">
        <v>177</v>
      </c>
      <c r="D24" s="161"/>
      <c r="E24" s="162">
        <v>93.61</v>
      </c>
      <c r="F24" s="159"/>
      <c r="G24" s="159"/>
      <c r="H24" s="159"/>
      <c r="I24" s="159"/>
      <c r="J24" s="159"/>
      <c r="K24" s="159"/>
      <c r="L24" s="159"/>
      <c r="M24" s="159"/>
      <c r="N24" s="158"/>
      <c r="O24" s="158"/>
      <c r="P24" s="158"/>
      <c r="Q24" s="158"/>
      <c r="R24" s="159"/>
      <c r="S24" s="159"/>
      <c r="T24" s="159"/>
      <c r="U24" s="159"/>
      <c r="V24" s="159"/>
      <c r="W24" s="159"/>
      <c r="X24" s="159"/>
      <c r="Y24" s="159"/>
      <c r="Z24" s="148"/>
      <c r="AA24" s="148"/>
      <c r="AB24" s="148"/>
      <c r="AC24" s="148"/>
      <c r="AD24" s="148"/>
      <c r="AE24" s="148"/>
      <c r="AF24" s="148"/>
      <c r="AG24" s="148" t="s">
        <v>152</v>
      </c>
      <c r="AH24" s="148">
        <v>0</v>
      </c>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row>
    <row r="25" spans="1:60" ht="20.399999999999999" outlineLevel="1">
      <c r="A25" s="175">
        <v>8</v>
      </c>
      <c r="B25" s="176" t="s">
        <v>178</v>
      </c>
      <c r="C25" s="191" t="s">
        <v>179</v>
      </c>
      <c r="D25" s="177" t="s">
        <v>161</v>
      </c>
      <c r="E25" s="178">
        <v>3</v>
      </c>
      <c r="F25" s="179"/>
      <c r="G25" s="180">
        <f>ROUND(E25*F25,2)</f>
        <v>0</v>
      </c>
      <c r="H25" s="179"/>
      <c r="I25" s="180">
        <f>ROUND(E25*H25,2)</f>
        <v>0</v>
      </c>
      <c r="J25" s="179"/>
      <c r="K25" s="180">
        <f>ROUND(E25*J25,2)</f>
        <v>0</v>
      </c>
      <c r="L25" s="180">
        <v>21</v>
      </c>
      <c r="M25" s="180">
        <f>G25*(1+L25/100)</f>
        <v>0</v>
      </c>
      <c r="N25" s="178">
        <v>0.14838000000000001</v>
      </c>
      <c r="O25" s="178">
        <f>ROUND(E25*N25,2)</f>
        <v>0.45</v>
      </c>
      <c r="P25" s="178">
        <v>0.1</v>
      </c>
      <c r="Q25" s="178">
        <f>ROUND(E25*P25,2)</f>
        <v>0.3</v>
      </c>
      <c r="R25" s="180"/>
      <c r="S25" s="180" t="s">
        <v>147</v>
      </c>
      <c r="T25" s="181" t="s">
        <v>147</v>
      </c>
      <c r="U25" s="159">
        <v>3.4316300000000002</v>
      </c>
      <c r="V25" s="159">
        <f>ROUND(E25*U25,2)</f>
        <v>10.29</v>
      </c>
      <c r="W25" s="159"/>
      <c r="X25" s="159" t="s">
        <v>148</v>
      </c>
      <c r="Y25" s="159" t="s">
        <v>149</v>
      </c>
      <c r="Z25" s="148"/>
      <c r="AA25" s="148"/>
      <c r="AB25" s="148"/>
      <c r="AC25" s="148"/>
      <c r="AD25" s="148"/>
      <c r="AE25" s="148"/>
      <c r="AF25" s="148"/>
      <c r="AG25" s="148" t="s">
        <v>150</v>
      </c>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row>
    <row r="26" spans="1:60" outlineLevel="2">
      <c r="A26" s="155"/>
      <c r="B26" s="156"/>
      <c r="C26" s="192" t="s">
        <v>169</v>
      </c>
      <c r="D26" s="161"/>
      <c r="E26" s="162">
        <v>1</v>
      </c>
      <c r="F26" s="159"/>
      <c r="G26" s="159"/>
      <c r="H26" s="159"/>
      <c r="I26" s="159"/>
      <c r="J26" s="159"/>
      <c r="K26" s="159"/>
      <c r="L26" s="159"/>
      <c r="M26" s="159"/>
      <c r="N26" s="158"/>
      <c r="O26" s="158"/>
      <c r="P26" s="158"/>
      <c r="Q26" s="158"/>
      <c r="R26" s="159"/>
      <c r="S26" s="159"/>
      <c r="T26" s="159"/>
      <c r="U26" s="159"/>
      <c r="V26" s="159"/>
      <c r="W26" s="159"/>
      <c r="X26" s="159"/>
      <c r="Y26" s="159"/>
      <c r="Z26" s="148"/>
      <c r="AA26" s="148"/>
      <c r="AB26" s="148"/>
      <c r="AC26" s="148"/>
      <c r="AD26" s="148"/>
      <c r="AE26" s="148"/>
      <c r="AF26" s="148"/>
      <c r="AG26" s="148" t="s">
        <v>152</v>
      </c>
      <c r="AH26" s="148">
        <v>0</v>
      </c>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row>
    <row r="27" spans="1:60" outlineLevel="3">
      <c r="A27" s="155"/>
      <c r="B27" s="156"/>
      <c r="C27" s="192" t="s">
        <v>163</v>
      </c>
      <c r="D27" s="161"/>
      <c r="E27" s="162">
        <v>1</v>
      </c>
      <c r="F27" s="159"/>
      <c r="G27" s="159"/>
      <c r="H27" s="159"/>
      <c r="I27" s="159"/>
      <c r="J27" s="159"/>
      <c r="K27" s="159"/>
      <c r="L27" s="159"/>
      <c r="M27" s="159"/>
      <c r="N27" s="158"/>
      <c r="O27" s="158"/>
      <c r="P27" s="158"/>
      <c r="Q27" s="158"/>
      <c r="R27" s="159"/>
      <c r="S27" s="159"/>
      <c r="T27" s="159"/>
      <c r="U27" s="159"/>
      <c r="V27" s="159"/>
      <c r="W27" s="159"/>
      <c r="X27" s="159"/>
      <c r="Y27" s="159"/>
      <c r="Z27" s="148"/>
      <c r="AA27" s="148"/>
      <c r="AB27" s="148"/>
      <c r="AC27" s="148"/>
      <c r="AD27" s="148"/>
      <c r="AE27" s="148"/>
      <c r="AF27" s="148"/>
      <c r="AG27" s="148" t="s">
        <v>152</v>
      </c>
      <c r="AH27" s="148">
        <v>0</v>
      </c>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row>
    <row r="28" spans="1:60" outlineLevel="3">
      <c r="A28" s="155"/>
      <c r="B28" s="156"/>
      <c r="C28" s="192" t="s">
        <v>180</v>
      </c>
      <c r="D28" s="161"/>
      <c r="E28" s="162">
        <v>1</v>
      </c>
      <c r="F28" s="159"/>
      <c r="G28" s="159"/>
      <c r="H28" s="159"/>
      <c r="I28" s="159"/>
      <c r="J28" s="159"/>
      <c r="K28" s="159"/>
      <c r="L28" s="159"/>
      <c r="M28" s="159"/>
      <c r="N28" s="158"/>
      <c r="O28" s="158"/>
      <c r="P28" s="158"/>
      <c r="Q28" s="158"/>
      <c r="R28" s="159"/>
      <c r="S28" s="159"/>
      <c r="T28" s="159"/>
      <c r="U28" s="159"/>
      <c r="V28" s="159"/>
      <c r="W28" s="159"/>
      <c r="X28" s="159"/>
      <c r="Y28" s="159"/>
      <c r="Z28" s="148"/>
      <c r="AA28" s="148"/>
      <c r="AB28" s="148"/>
      <c r="AC28" s="148"/>
      <c r="AD28" s="148"/>
      <c r="AE28" s="148"/>
      <c r="AF28" s="148"/>
      <c r="AG28" s="148" t="s">
        <v>152</v>
      </c>
      <c r="AH28" s="148">
        <v>0</v>
      </c>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row>
    <row r="29" spans="1:60" ht="20.399999999999999" outlineLevel="1">
      <c r="A29" s="175">
        <v>9</v>
      </c>
      <c r="B29" s="176" t="s">
        <v>181</v>
      </c>
      <c r="C29" s="191" t="s">
        <v>182</v>
      </c>
      <c r="D29" s="177" t="s">
        <v>161</v>
      </c>
      <c r="E29" s="178">
        <v>1</v>
      </c>
      <c r="F29" s="179"/>
      <c r="G29" s="180">
        <f>ROUND(E29*F29,2)</f>
        <v>0</v>
      </c>
      <c r="H29" s="179"/>
      <c r="I29" s="180">
        <f>ROUND(E29*H29,2)</f>
        <v>0</v>
      </c>
      <c r="J29" s="179"/>
      <c r="K29" s="180">
        <f>ROUND(E29*J29,2)</f>
        <v>0</v>
      </c>
      <c r="L29" s="180">
        <v>21</v>
      </c>
      <c r="M29" s="180">
        <f>G29*(1+L29/100)</f>
        <v>0</v>
      </c>
      <c r="N29" s="178">
        <v>0.14001</v>
      </c>
      <c r="O29" s="178">
        <f>ROUND(E29*N29,2)</f>
        <v>0.14000000000000001</v>
      </c>
      <c r="P29" s="178">
        <v>0.11600000000000001</v>
      </c>
      <c r="Q29" s="178">
        <f>ROUND(E29*P29,2)</f>
        <v>0.12</v>
      </c>
      <c r="R29" s="180"/>
      <c r="S29" s="180" t="s">
        <v>147</v>
      </c>
      <c r="T29" s="181" t="s">
        <v>183</v>
      </c>
      <c r="U29" s="159">
        <v>3.94536</v>
      </c>
      <c r="V29" s="159">
        <f>ROUND(E29*U29,2)</f>
        <v>3.95</v>
      </c>
      <c r="W29" s="159"/>
      <c r="X29" s="159" t="s">
        <v>148</v>
      </c>
      <c r="Y29" s="159" t="s">
        <v>149</v>
      </c>
      <c r="Z29" s="148"/>
      <c r="AA29" s="148"/>
      <c r="AB29" s="148"/>
      <c r="AC29" s="148"/>
      <c r="AD29" s="148"/>
      <c r="AE29" s="148"/>
      <c r="AF29" s="148"/>
      <c r="AG29" s="148" t="s">
        <v>184</v>
      </c>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row>
    <row r="30" spans="1:60" outlineLevel="2">
      <c r="A30" s="155"/>
      <c r="B30" s="156"/>
      <c r="C30" s="192" t="s">
        <v>185</v>
      </c>
      <c r="D30" s="161"/>
      <c r="E30" s="162">
        <v>1</v>
      </c>
      <c r="F30" s="159"/>
      <c r="G30" s="159"/>
      <c r="H30" s="159"/>
      <c r="I30" s="159"/>
      <c r="J30" s="159"/>
      <c r="K30" s="159"/>
      <c r="L30" s="159"/>
      <c r="M30" s="159"/>
      <c r="N30" s="158"/>
      <c r="O30" s="158"/>
      <c r="P30" s="158"/>
      <c r="Q30" s="158"/>
      <c r="R30" s="159"/>
      <c r="S30" s="159"/>
      <c r="T30" s="159"/>
      <c r="U30" s="159"/>
      <c r="V30" s="159"/>
      <c r="W30" s="159"/>
      <c r="X30" s="159"/>
      <c r="Y30" s="159"/>
      <c r="Z30" s="148"/>
      <c r="AA30" s="148"/>
      <c r="AB30" s="148"/>
      <c r="AC30" s="148"/>
      <c r="AD30" s="148"/>
      <c r="AE30" s="148"/>
      <c r="AF30" s="148"/>
      <c r="AG30" s="148" t="s">
        <v>152</v>
      </c>
      <c r="AH30" s="148">
        <v>0</v>
      </c>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row>
    <row r="31" spans="1:60">
      <c r="A31" s="168" t="s">
        <v>142</v>
      </c>
      <c r="B31" s="169" t="s">
        <v>59</v>
      </c>
      <c r="C31" s="190" t="s">
        <v>60</v>
      </c>
      <c r="D31" s="170"/>
      <c r="E31" s="171"/>
      <c r="F31" s="172"/>
      <c r="G31" s="172">
        <f>SUMIF(AG32:AG61,"&lt;&gt;NOR",G32:G61)</f>
        <v>0</v>
      </c>
      <c r="H31" s="172"/>
      <c r="I31" s="172">
        <f>SUM(I32:I61)</f>
        <v>0</v>
      </c>
      <c r="J31" s="172"/>
      <c r="K31" s="172">
        <f>SUM(K32:K61)</f>
        <v>0</v>
      </c>
      <c r="L31" s="172"/>
      <c r="M31" s="172">
        <f>SUM(M32:M61)</f>
        <v>0</v>
      </c>
      <c r="N31" s="171"/>
      <c r="O31" s="171">
        <f>SUM(O32:O61)</f>
        <v>27.319999999999997</v>
      </c>
      <c r="P31" s="171"/>
      <c r="Q31" s="171">
        <f>SUM(Q32:Q61)</f>
        <v>0</v>
      </c>
      <c r="R31" s="172"/>
      <c r="S31" s="172"/>
      <c r="T31" s="173"/>
      <c r="U31" s="167"/>
      <c r="V31" s="167">
        <f>SUM(V32:V61)</f>
        <v>629.22</v>
      </c>
      <c r="W31" s="167"/>
      <c r="X31" s="167"/>
      <c r="Y31" s="167"/>
      <c r="AG31" t="s">
        <v>143</v>
      </c>
    </row>
    <row r="32" spans="1:60" ht="20.399999999999999" outlineLevel="1">
      <c r="A32" s="175">
        <v>10</v>
      </c>
      <c r="B32" s="176" t="s">
        <v>186</v>
      </c>
      <c r="C32" s="191" t="s">
        <v>187</v>
      </c>
      <c r="D32" s="177" t="s">
        <v>146</v>
      </c>
      <c r="E32" s="178">
        <v>257.83999999999997</v>
      </c>
      <c r="F32" s="179"/>
      <c r="G32" s="180">
        <f>ROUND(E32*F32,2)</f>
        <v>0</v>
      </c>
      <c r="H32" s="179"/>
      <c r="I32" s="180">
        <f>ROUND(E32*H32,2)</f>
        <v>0</v>
      </c>
      <c r="J32" s="179"/>
      <c r="K32" s="180">
        <f>ROUND(E32*J32,2)</f>
        <v>0</v>
      </c>
      <c r="L32" s="180">
        <v>21</v>
      </c>
      <c r="M32" s="180">
        <f>G32*(1+L32/100)</f>
        <v>0</v>
      </c>
      <c r="N32" s="178">
        <v>3.1620000000000002E-2</v>
      </c>
      <c r="O32" s="178">
        <f>ROUND(E32*N32,2)</f>
        <v>8.15</v>
      </c>
      <c r="P32" s="178">
        <v>0</v>
      </c>
      <c r="Q32" s="178">
        <f>ROUND(E32*P32,2)</f>
        <v>0</v>
      </c>
      <c r="R32" s="180"/>
      <c r="S32" s="180" t="s">
        <v>188</v>
      </c>
      <c r="T32" s="181" t="s">
        <v>189</v>
      </c>
      <c r="U32" s="159">
        <v>1.26</v>
      </c>
      <c r="V32" s="159">
        <f>ROUND(E32*U32,2)</f>
        <v>324.88</v>
      </c>
      <c r="W32" s="159"/>
      <c r="X32" s="159" t="s">
        <v>156</v>
      </c>
      <c r="Y32" s="159" t="s">
        <v>149</v>
      </c>
      <c r="Z32" s="148"/>
      <c r="AA32" s="148"/>
      <c r="AB32" s="148"/>
      <c r="AC32" s="148"/>
      <c r="AD32" s="148"/>
      <c r="AE32" s="148"/>
      <c r="AF32" s="148"/>
      <c r="AG32" s="148" t="s">
        <v>157</v>
      </c>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row>
    <row r="33" spans="1:60" outlineLevel="2">
      <c r="A33" s="155"/>
      <c r="B33" s="156"/>
      <c r="C33" s="192" t="s">
        <v>190</v>
      </c>
      <c r="D33" s="161"/>
      <c r="E33" s="162">
        <v>257.83999999999997</v>
      </c>
      <c r="F33" s="159"/>
      <c r="G33" s="159"/>
      <c r="H33" s="159"/>
      <c r="I33" s="159"/>
      <c r="J33" s="159"/>
      <c r="K33" s="159"/>
      <c r="L33" s="159"/>
      <c r="M33" s="159"/>
      <c r="N33" s="158"/>
      <c r="O33" s="158"/>
      <c r="P33" s="158"/>
      <c r="Q33" s="158"/>
      <c r="R33" s="159"/>
      <c r="S33" s="159"/>
      <c r="T33" s="159"/>
      <c r="U33" s="159"/>
      <c r="V33" s="159"/>
      <c r="W33" s="159"/>
      <c r="X33" s="159"/>
      <c r="Y33" s="159"/>
      <c r="Z33" s="148"/>
      <c r="AA33" s="148"/>
      <c r="AB33" s="148"/>
      <c r="AC33" s="148"/>
      <c r="AD33" s="148"/>
      <c r="AE33" s="148"/>
      <c r="AF33" s="148"/>
      <c r="AG33" s="148" t="s">
        <v>152</v>
      </c>
      <c r="AH33" s="148">
        <v>0</v>
      </c>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row>
    <row r="34" spans="1:60" ht="40.799999999999997" outlineLevel="1">
      <c r="A34" s="175">
        <v>11</v>
      </c>
      <c r="B34" s="176" t="s">
        <v>191</v>
      </c>
      <c r="C34" s="191" t="s">
        <v>192</v>
      </c>
      <c r="D34" s="177" t="s">
        <v>146</v>
      </c>
      <c r="E34" s="178">
        <v>123.5</v>
      </c>
      <c r="F34" s="179"/>
      <c r="G34" s="180">
        <f>ROUND(E34*F34,2)</f>
        <v>0</v>
      </c>
      <c r="H34" s="179"/>
      <c r="I34" s="180">
        <f>ROUND(E34*H34,2)</f>
        <v>0</v>
      </c>
      <c r="J34" s="179"/>
      <c r="K34" s="180">
        <f>ROUND(E34*J34,2)</f>
        <v>0</v>
      </c>
      <c r="L34" s="180">
        <v>21</v>
      </c>
      <c r="M34" s="180">
        <f>G34*(1+L34/100)</f>
        <v>0</v>
      </c>
      <c r="N34" s="178">
        <v>1.7729999999999999E-2</v>
      </c>
      <c r="O34" s="178">
        <f>ROUND(E34*N34,2)</f>
        <v>2.19</v>
      </c>
      <c r="P34" s="178">
        <v>0</v>
      </c>
      <c r="Q34" s="178">
        <f>ROUND(E34*P34,2)</f>
        <v>0</v>
      </c>
      <c r="R34" s="180"/>
      <c r="S34" s="180" t="s">
        <v>147</v>
      </c>
      <c r="T34" s="181" t="s">
        <v>147</v>
      </c>
      <c r="U34" s="159">
        <v>1.8380000000000001</v>
      </c>
      <c r="V34" s="159">
        <f>ROUND(E34*U34,2)</f>
        <v>226.99</v>
      </c>
      <c r="W34" s="159"/>
      <c r="X34" s="159" t="s">
        <v>156</v>
      </c>
      <c r="Y34" s="159" t="s">
        <v>149</v>
      </c>
      <c r="Z34" s="148"/>
      <c r="AA34" s="148"/>
      <c r="AB34" s="148"/>
      <c r="AC34" s="148"/>
      <c r="AD34" s="148"/>
      <c r="AE34" s="148"/>
      <c r="AF34" s="148"/>
      <c r="AG34" s="148" t="s">
        <v>157</v>
      </c>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row>
    <row r="35" spans="1:60" outlineLevel="2">
      <c r="A35" s="155"/>
      <c r="B35" s="156"/>
      <c r="C35" s="192" t="s">
        <v>193</v>
      </c>
      <c r="D35" s="161"/>
      <c r="E35" s="162">
        <v>123.5</v>
      </c>
      <c r="F35" s="159"/>
      <c r="G35" s="159"/>
      <c r="H35" s="159"/>
      <c r="I35" s="159"/>
      <c r="J35" s="159"/>
      <c r="K35" s="159"/>
      <c r="L35" s="159"/>
      <c r="M35" s="159"/>
      <c r="N35" s="158"/>
      <c r="O35" s="158"/>
      <c r="P35" s="158"/>
      <c r="Q35" s="158"/>
      <c r="R35" s="159"/>
      <c r="S35" s="159"/>
      <c r="T35" s="159"/>
      <c r="U35" s="159"/>
      <c r="V35" s="159"/>
      <c r="W35" s="159"/>
      <c r="X35" s="159"/>
      <c r="Y35" s="159"/>
      <c r="Z35" s="148"/>
      <c r="AA35" s="148"/>
      <c r="AB35" s="148"/>
      <c r="AC35" s="148"/>
      <c r="AD35" s="148"/>
      <c r="AE35" s="148"/>
      <c r="AF35" s="148"/>
      <c r="AG35" s="148" t="s">
        <v>152</v>
      </c>
      <c r="AH35" s="148">
        <v>0</v>
      </c>
      <c r="AI35" s="148"/>
      <c r="AJ35" s="148"/>
      <c r="AK35" s="148"/>
      <c r="AL35" s="148"/>
      <c r="AM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row>
    <row r="36" spans="1:60" ht="20.399999999999999" outlineLevel="1">
      <c r="A36" s="175">
        <v>12</v>
      </c>
      <c r="B36" s="176" t="s">
        <v>194</v>
      </c>
      <c r="C36" s="191" t="s">
        <v>195</v>
      </c>
      <c r="D36" s="177" t="s">
        <v>146</v>
      </c>
      <c r="E36" s="178">
        <v>257.83999999999997</v>
      </c>
      <c r="F36" s="179"/>
      <c r="G36" s="180">
        <f>ROUND(E36*F36,2)</f>
        <v>0</v>
      </c>
      <c r="H36" s="179"/>
      <c r="I36" s="180">
        <f>ROUND(E36*H36,2)</f>
        <v>0</v>
      </c>
      <c r="J36" s="179"/>
      <c r="K36" s="180">
        <f>ROUND(E36*J36,2)</f>
        <v>0</v>
      </c>
      <c r="L36" s="180">
        <v>21</v>
      </c>
      <c r="M36" s="180">
        <f>G36*(1+L36/100)</f>
        <v>0</v>
      </c>
      <c r="N36" s="178">
        <v>2.579E-2</v>
      </c>
      <c r="O36" s="178">
        <f>ROUND(E36*N36,2)</f>
        <v>6.65</v>
      </c>
      <c r="P36" s="178">
        <v>0</v>
      </c>
      <c r="Q36" s="178">
        <f>ROUND(E36*P36,2)</f>
        <v>0</v>
      </c>
      <c r="R36" s="180"/>
      <c r="S36" s="180" t="s">
        <v>147</v>
      </c>
      <c r="T36" s="181" t="s">
        <v>147</v>
      </c>
      <c r="U36" s="159">
        <v>0.3</v>
      </c>
      <c r="V36" s="159">
        <f>ROUND(E36*U36,2)</f>
        <v>77.349999999999994</v>
      </c>
      <c r="W36" s="159"/>
      <c r="X36" s="159" t="s">
        <v>156</v>
      </c>
      <c r="Y36" s="159" t="s">
        <v>149</v>
      </c>
      <c r="Z36" s="148"/>
      <c r="AA36" s="148"/>
      <c r="AB36" s="148"/>
      <c r="AC36" s="148"/>
      <c r="AD36" s="148"/>
      <c r="AE36" s="148"/>
      <c r="AF36" s="148"/>
      <c r="AG36" s="148" t="s">
        <v>157</v>
      </c>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row>
    <row r="37" spans="1:60" outlineLevel="2">
      <c r="A37" s="155"/>
      <c r="B37" s="156"/>
      <c r="C37" s="192" t="s">
        <v>190</v>
      </c>
      <c r="D37" s="161"/>
      <c r="E37" s="162">
        <v>257.83999999999997</v>
      </c>
      <c r="F37" s="159"/>
      <c r="G37" s="159"/>
      <c r="H37" s="159"/>
      <c r="I37" s="159"/>
      <c r="J37" s="159"/>
      <c r="K37" s="159"/>
      <c r="L37" s="159"/>
      <c r="M37" s="159"/>
      <c r="N37" s="158"/>
      <c r="O37" s="158"/>
      <c r="P37" s="158"/>
      <c r="Q37" s="158"/>
      <c r="R37" s="159"/>
      <c r="S37" s="159"/>
      <c r="T37" s="159"/>
      <c r="U37" s="159"/>
      <c r="V37" s="159"/>
      <c r="W37" s="159"/>
      <c r="X37" s="159"/>
      <c r="Y37" s="159"/>
      <c r="Z37" s="148"/>
      <c r="AA37" s="148"/>
      <c r="AB37" s="148"/>
      <c r="AC37" s="148"/>
      <c r="AD37" s="148"/>
      <c r="AE37" s="148"/>
      <c r="AF37" s="148"/>
      <c r="AG37" s="148" t="s">
        <v>152</v>
      </c>
      <c r="AH37" s="148">
        <v>0</v>
      </c>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row>
    <row r="38" spans="1:60" ht="20.399999999999999" outlineLevel="1">
      <c r="A38" s="175">
        <v>13</v>
      </c>
      <c r="B38" s="176" t="s">
        <v>196</v>
      </c>
      <c r="C38" s="191" t="s">
        <v>197</v>
      </c>
      <c r="D38" s="177" t="s">
        <v>146</v>
      </c>
      <c r="E38" s="178">
        <v>22.5</v>
      </c>
      <c r="F38" s="179"/>
      <c r="G38" s="180">
        <f>ROUND(E38*F38,2)</f>
        <v>0</v>
      </c>
      <c r="H38" s="179"/>
      <c r="I38" s="180">
        <f>ROUND(E38*H38,2)</f>
        <v>0</v>
      </c>
      <c r="J38" s="179"/>
      <c r="K38" s="180">
        <f>ROUND(E38*J38,2)</f>
        <v>0</v>
      </c>
      <c r="L38" s="180">
        <v>21</v>
      </c>
      <c r="M38" s="180">
        <f>G38*(1+L38/100)</f>
        <v>0</v>
      </c>
      <c r="N38" s="178">
        <v>0</v>
      </c>
      <c r="O38" s="178">
        <f>ROUND(E38*N38,2)</f>
        <v>0</v>
      </c>
      <c r="P38" s="178">
        <v>0</v>
      </c>
      <c r="Q38" s="178">
        <f>ROUND(E38*P38,2)</f>
        <v>0</v>
      </c>
      <c r="R38" s="180"/>
      <c r="S38" s="180" t="s">
        <v>198</v>
      </c>
      <c r="T38" s="181" t="s">
        <v>199</v>
      </c>
      <c r="U38" s="159">
        <v>0</v>
      </c>
      <c r="V38" s="159">
        <f>ROUND(E38*U38,2)</f>
        <v>0</v>
      </c>
      <c r="W38" s="159"/>
      <c r="X38" s="159" t="s">
        <v>156</v>
      </c>
      <c r="Y38" s="159" t="s">
        <v>149</v>
      </c>
      <c r="Z38" s="148"/>
      <c r="AA38" s="148"/>
      <c r="AB38" s="148"/>
      <c r="AC38" s="148"/>
      <c r="AD38" s="148"/>
      <c r="AE38" s="148"/>
      <c r="AF38" s="148"/>
      <c r="AG38" s="148" t="s">
        <v>162</v>
      </c>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row>
    <row r="39" spans="1:60" outlineLevel="2">
      <c r="A39" s="155"/>
      <c r="B39" s="156"/>
      <c r="C39" s="192" t="s">
        <v>200</v>
      </c>
      <c r="D39" s="161"/>
      <c r="E39" s="162">
        <v>22.5</v>
      </c>
      <c r="F39" s="159"/>
      <c r="G39" s="159"/>
      <c r="H39" s="159"/>
      <c r="I39" s="159"/>
      <c r="J39" s="159"/>
      <c r="K39" s="159"/>
      <c r="L39" s="159"/>
      <c r="M39" s="159"/>
      <c r="N39" s="158"/>
      <c r="O39" s="158"/>
      <c r="P39" s="158"/>
      <c r="Q39" s="158"/>
      <c r="R39" s="159"/>
      <c r="S39" s="159"/>
      <c r="T39" s="159"/>
      <c r="U39" s="159"/>
      <c r="V39" s="159"/>
      <c r="W39" s="159"/>
      <c r="X39" s="159"/>
      <c r="Y39" s="159"/>
      <c r="Z39" s="148"/>
      <c r="AA39" s="148"/>
      <c r="AB39" s="148"/>
      <c r="AC39" s="148"/>
      <c r="AD39" s="148"/>
      <c r="AE39" s="148"/>
      <c r="AF39" s="148"/>
      <c r="AG39" s="148" t="s">
        <v>152</v>
      </c>
      <c r="AH39" s="148">
        <v>0</v>
      </c>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row>
    <row r="40" spans="1:60" outlineLevel="1">
      <c r="A40" s="175">
        <v>14</v>
      </c>
      <c r="B40" s="176" t="s">
        <v>201</v>
      </c>
      <c r="C40" s="191" t="s">
        <v>202</v>
      </c>
      <c r="D40" s="177" t="s">
        <v>146</v>
      </c>
      <c r="E40" s="178">
        <v>83.916600000000003</v>
      </c>
      <c r="F40" s="179"/>
      <c r="G40" s="180">
        <f>ROUND(E40*F40,2)</f>
        <v>0</v>
      </c>
      <c r="H40" s="179"/>
      <c r="I40" s="180">
        <f>ROUND(E40*H40,2)</f>
        <v>0</v>
      </c>
      <c r="J40" s="179"/>
      <c r="K40" s="180">
        <f>ROUND(E40*J40,2)</f>
        <v>0</v>
      </c>
      <c r="L40" s="180">
        <v>21</v>
      </c>
      <c r="M40" s="180">
        <f>G40*(1+L40/100)</f>
        <v>0</v>
      </c>
      <c r="N40" s="178">
        <v>2.5000000000000001E-2</v>
      </c>
      <c r="O40" s="178">
        <f>ROUND(E40*N40,2)</f>
        <v>2.1</v>
      </c>
      <c r="P40" s="178">
        <v>0</v>
      </c>
      <c r="Q40" s="178">
        <f>ROUND(E40*P40,2)</f>
        <v>0</v>
      </c>
      <c r="R40" s="180"/>
      <c r="S40" s="180" t="s">
        <v>198</v>
      </c>
      <c r="T40" s="181" t="s">
        <v>199</v>
      </c>
      <c r="U40" s="159">
        <v>0</v>
      </c>
      <c r="V40" s="159">
        <f>ROUND(E40*U40,2)</f>
        <v>0</v>
      </c>
      <c r="W40" s="159"/>
      <c r="X40" s="159" t="s">
        <v>156</v>
      </c>
      <c r="Y40" s="159" t="s">
        <v>149</v>
      </c>
      <c r="Z40" s="148"/>
      <c r="AA40" s="148"/>
      <c r="AB40" s="148"/>
      <c r="AC40" s="148"/>
      <c r="AD40" s="148"/>
      <c r="AE40" s="148"/>
      <c r="AF40" s="148"/>
      <c r="AG40" s="148" t="s">
        <v>157</v>
      </c>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row>
    <row r="41" spans="1:60" outlineLevel="2">
      <c r="A41" s="155"/>
      <c r="B41" s="156"/>
      <c r="C41" s="192" t="s">
        <v>203</v>
      </c>
      <c r="D41" s="161"/>
      <c r="E41" s="162">
        <v>11.0625</v>
      </c>
      <c r="F41" s="159"/>
      <c r="G41" s="159"/>
      <c r="H41" s="159"/>
      <c r="I41" s="159"/>
      <c r="J41" s="159"/>
      <c r="K41" s="159"/>
      <c r="L41" s="159"/>
      <c r="M41" s="159"/>
      <c r="N41" s="158"/>
      <c r="O41" s="158"/>
      <c r="P41" s="158"/>
      <c r="Q41" s="158"/>
      <c r="R41" s="159"/>
      <c r="S41" s="159"/>
      <c r="T41" s="159"/>
      <c r="U41" s="159"/>
      <c r="V41" s="159"/>
      <c r="W41" s="159"/>
      <c r="X41" s="159"/>
      <c r="Y41" s="159"/>
      <c r="Z41" s="148"/>
      <c r="AA41" s="148"/>
      <c r="AB41" s="148"/>
      <c r="AC41" s="148"/>
      <c r="AD41" s="148"/>
      <c r="AE41" s="148"/>
      <c r="AF41" s="148"/>
      <c r="AG41" s="148" t="s">
        <v>152</v>
      </c>
      <c r="AH41" s="148">
        <v>0</v>
      </c>
      <c r="AI41" s="148"/>
      <c r="AJ41" s="148"/>
      <c r="AK41" s="148"/>
      <c r="AL41" s="148"/>
      <c r="AM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row>
    <row r="42" spans="1:60" ht="20.399999999999999" outlineLevel="3">
      <c r="A42" s="155"/>
      <c r="B42" s="156"/>
      <c r="C42" s="192" t="s">
        <v>204</v>
      </c>
      <c r="D42" s="161"/>
      <c r="E42" s="162">
        <v>54.311100000000003</v>
      </c>
      <c r="F42" s="159"/>
      <c r="G42" s="159"/>
      <c r="H42" s="159"/>
      <c r="I42" s="159"/>
      <c r="J42" s="159"/>
      <c r="K42" s="159"/>
      <c r="L42" s="159"/>
      <c r="M42" s="159"/>
      <c r="N42" s="158"/>
      <c r="O42" s="158"/>
      <c r="P42" s="158"/>
      <c r="Q42" s="158"/>
      <c r="R42" s="159"/>
      <c r="S42" s="159"/>
      <c r="T42" s="159"/>
      <c r="U42" s="159"/>
      <c r="V42" s="159"/>
      <c r="W42" s="159"/>
      <c r="X42" s="159"/>
      <c r="Y42" s="159"/>
      <c r="Z42" s="148"/>
      <c r="AA42" s="148"/>
      <c r="AB42" s="148"/>
      <c r="AC42" s="148"/>
      <c r="AD42" s="148"/>
      <c r="AE42" s="148"/>
      <c r="AF42" s="148"/>
      <c r="AG42" s="148" t="s">
        <v>152</v>
      </c>
      <c r="AH42" s="148">
        <v>0</v>
      </c>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row>
    <row r="43" spans="1:60" outlineLevel="3">
      <c r="A43" s="155"/>
      <c r="B43" s="156"/>
      <c r="C43" s="192" t="s">
        <v>205</v>
      </c>
      <c r="D43" s="161"/>
      <c r="E43" s="162">
        <v>18.542999999999999</v>
      </c>
      <c r="F43" s="159"/>
      <c r="G43" s="159"/>
      <c r="H43" s="159"/>
      <c r="I43" s="159"/>
      <c r="J43" s="159"/>
      <c r="K43" s="159"/>
      <c r="L43" s="159"/>
      <c r="M43" s="159"/>
      <c r="N43" s="158"/>
      <c r="O43" s="158"/>
      <c r="P43" s="158"/>
      <c r="Q43" s="158"/>
      <c r="R43" s="159"/>
      <c r="S43" s="159"/>
      <c r="T43" s="159"/>
      <c r="U43" s="159"/>
      <c r="V43" s="159"/>
      <c r="W43" s="159"/>
      <c r="X43" s="159"/>
      <c r="Y43" s="159"/>
      <c r="Z43" s="148"/>
      <c r="AA43" s="148"/>
      <c r="AB43" s="148"/>
      <c r="AC43" s="148"/>
      <c r="AD43" s="148"/>
      <c r="AE43" s="148"/>
      <c r="AF43" s="148"/>
      <c r="AG43" s="148" t="s">
        <v>152</v>
      </c>
      <c r="AH43" s="148">
        <v>0</v>
      </c>
      <c r="AI43" s="148"/>
      <c r="AJ43" s="148"/>
      <c r="AK43" s="148"/>
      <c r="AL43" s="148"/>
      <c r="AM43" s="148"/>
      <c r="AN43" s="148"/>
      <c r="AO43" s="148"/>
      <c r="AP43" s="148"/>
      <c r="AQ43" s="148"/>
      <c r="AR43" s="148"/>
      <c r="AS43" s="148"/>
      <c r="AT43" s="148"/>
      <c r="AU43" s="148"/>
      <c r="AV43" s="148"/>
      <c r="AW43" s="148"/>
      <c r="AX43" s="148"/>
      <c r="AY43" s="148"/>
      <c r="AZ43" s="148"/>
      <c r="BA43" s="148"/>
      <c r="BB43" s="148"/>
      <c r="BC43" s="148"/>
      <c r="BD43" s="148"/>
      <c r="BE43" s="148"/>
      <c r="BF43" s="148"/>
      <c r="BG43" s="148"/>
      <c r="BH43" s="148"/>
    </row>
    <row r="44" spans="1:60" outlineLevel="1">
      <c r="A44" s="175">
        <v>15</v>
      </c>
      <c r="B44" s="176" t="s">
        <v>206</v>
      </c>
      <c r="C44" s="191" t="s">
        <v>207</v>
      </c>
      <c r="D44" s="177" t="s">
        <v>146</v>
      </c>
      <c r="E44" s="178">
        <v>195.85366999999999</v>
      </c>
      <c r="F44" s="179"/>
      <c r="G44" s="180">
        <f>ROUND(E44*F44,2)</f>
        <v>0</v>
      </c>
      <c r="H44" s="179"/>
      <c r="I44" s="180">
        <f>ROUND(E44*H44,2)</f>
        <v>0</v>
      </c>
      <c r="J44" s="179"/>
      <c r="K44" s="180">
        <f>ROUND(E44*J44,2)</f>
        <v>0</v>
      </c>
      <c r="L44" s="180">
        <v>21</v>
      </c>
      <c r="M44" s="180">
        <f>G44*(1+L44/100)</f>
        <v>0</v>
      </c>
      <c r="N44" s="178">
        <v>2.5000000000000001E-2</v>
      </c>
      <c r="O44" s="178">
        <f>ROUND(E44*N44,2)</f>
        <v>4.9000000000000004</v>
      </c>
      <c r="P44" s="178">
        <v>0</v>
      </c>
      <c r="Q44" s="178">
        <f>ROUND(E44*P44,2)</f>
        <v>0</v>
      </c>
      <c r="R44" s="180"/>
      <c r="S44" s="180" t="s">
        <v>198</v>
      </c>
      <c r="T44" s="181" t="s">
        <v>199</v>
      </c>
      <c r="U44" s="159">
        <v>0</v>
      </c>
      <c r="V44" s="159">
        <f>ROUND(E44*U44,2)</f>
        <v>0</v>
      </c>
      <c r="W44" s="159"/>
      <c r="X44" s="159" t="s">
        <v>156</v>
      </c>
      <c r="Y44" s="159" t="s">
        <v>149</v>
      </c>
      <c r="Z44" s="148"/>
      <c r="AA44" s="148"/>
      <c r="AB44" s="148"/>
      <c r="AC44" s="148"/>
      <c r="AD44" s="148"/>
      <c r="AE44" s="148"/>
      <c r="AF44" s="148"/>
      <c r="AG44" s="148" t="s">
        <v>157</v>
      </c>
      <c r="AH44" s="148"/>
      <c r="AI44" s="148"/>
      <c r="AJ44" s="148"/>
      <c r="AK44" s="148"/>
      <c r="AL44" s="148"/>
      <c r="AM44" s="148"/>
      <c r="AN44" s="148"/>
      <c r="AO44" s="148"/>
      <c r="AP44" s="148"/>
      <c r="AQ44" s="148"/>
      <c r="AR44" s="148"/>
      <c r="AS44" s="148"/>
      <c r="AT44" s="148"/>
      <c r="AU44" s="148"/>
      <c r="AV44" s="148"/>
      <c r="AW44" s="148"/>
      <c r="AX44" s="148"/>
      <c r="AY44" s="148"/>
      <c r="AZ44" s="148"/>
      <c r="BA44" s="148"/>
      <c r="BB44" s="148"/>
      <c r="BC44" s="148"/>
      <c r="BD44" s="148"/>
      <c r="BE44" s="148"/>
      <c r="BF44" s="148"/>
      <c r="BG44" s="148"/>
      <c r="BH44" s="148"/>
    </row>
    <row r="45" spans="1:60" ht="40.799999999999997" outlineLevel="2">
      <c r="A45" s="155"/>
      <c r="B45" s="156"/>
      <c r="C45" s="192" t="s">
        <v>208</v>
      </c>
      <c r="D45" s="161"/>
      <c r="E45" s="162">
        <v>195.85366999999999</v>
      </c>
      <c r="F45" s="159"/>
      <c r="G45" s="159"/>
      <c r="H45" s="159"/>
      <c r="I45" s="159"/>
      <c r="J45" s="159"/>
      <c r="K45" s="159"/>
      <c r="L45" s="159"/>
      <c r="M45" s="159"/>
      <c r="N45" s="158"/>
      <c r="O45" s="158"/>
      <c r="P45" s="158"/>
      <c r="Q45" s="158"/>
      <c r="R45" s="159"/>
      <c r="S45" s="159"/>
      <c r="T45" s="159"/>
      <c r="U45" s="159"/>
      <c r="V45" s="159"/>
      <c r="W45" s="159"/>
      <c r="X45" s="159"/>
      <c r="Y45" s="159"/>
      <c r="Z45" s="148"/>
      <c r="AA45" s="148"/>
      <c r="AB45" s="148"/>
      <c r="AC45" s="148"/>
      <c r="AD45" s="148"/>
      <c r="AE45" s="148"/>
      <c r="AF45" s="148"/>
      <c r="AG45" s="148" t="s">
        <v>152</v>
      </c>
      <c r="AH45" s="148">
        <v>0</v>
      </c>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row>
    <row r="46" spans="1:60" outlineLevel="1">
      <c r="A46" s="175">
        <v>16</v>
      </c>
      <c r="B46" s="176" t="s">
        <v>209</v>
      </c>
      <c r="C46" s="191" t="s">
        <v>210</v>
      </c>
      <c r="D46" s="177" t="s">
        <v>146</v>
      </c>
      <c r="E46" s="178">
        <v>11.9</v>
      </c>
      <c r="F46" s="179"/>
      <c r="G46" s="180">
        <f>ROUND(E46*F46,2)</f>
        <v>0</v>
      </c>
      <c r="H46" s="179"/>
      <c r="I46" s="180">
        <f>ROUND(E46*H46,2)</f>
        <v>0</v>
      </c>
      <c r="J46" s="179"/>
      <c r="K46" s="180">
        <f>ROUND(E46*J46,2)</f>
        <v>0</v>
      </c>
      <c r="L46" s="180">
        <v>21</v>
      </c>
      <c r="M46" s="180">
        <f>G46*(1+L46/100)</f>
        <v>0</v>
      </c>
      <c r="N46" s="178">
        <v>0</v>
      </c>
      <c r="O46" s="178">
        <f>ROUND(E46*N46,2)</f>
        <v>0</v>
      </c>
      <c r="P46" s="178">
        <v>0</v>
      </c>
      <c r="Q46" s="178">
        <f>ROUND(E46*P46,2)</f>
        <v>0</v>
      </c>
      <c r="R46" s="180"/>
      <c r="S46" s="180" t="s">
        <v>198</v>
      </c>
      <c r="T46" s="181" t="s">
        <v>199</v>
      </c>
      <c r="U46" s="159">
        <v>0</v>
      </c>
      <c r="V46" s="159">
        <f>ROUND(E46*U46,2)</f>
        <v>0</v>
      </c>
      <c r="W46" s="159"/>
      <c r="X46" s="159" t="s">
        <v>156</v>
      </c>
      <c r="Y46" s="159" t="s">
        <v>149</v>
      </c>
      <c r="Z46" s="148"/>
      <c r="AA46" s="148"/>
      <c r="AB46" s="148"/>
      <c r="AC46" s="148"/>
      <c r="AD46" s="148"/>
      <c r="AE46" s="148"/>
      <c r="AF46" s="148"/>
      <c r="AG46" s="148" t="s">
        <v>157</v>
      </c>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row>
    <row r="47" spans="1:60" outlineLevel="2">
      <c r="A47" s="155"/>
      <c r="B47" s="156"/>
      <c r="C47" s="192" t="s">
        <v>211</v>
      </c>
      <c r="D47" s="161"/>
      <c r="E47" s="162">
        <v>11.9</v>
      </c>
      <c r="F47" s="159"/>
      <c r="G47" s="159"/>
      <c r="H47" s="159"/>
      <c r="I47" s="159"/>
      <c r="J47" s="159"/>
      <c r="K47" s="159"/>
      <c r="L47" s="159"/>
      <c r="M47" s="159"/>
      <c r="N47" s="158"/>
      <c r="O47" s="158"/>
      <c r="P47" s="158"/>
      <c r="Q47" s="158"/>
      <c r="R47" s="159"/>
      <c r="S47" s="159"/>
      <c r="T47" s="159"/>
      <c r="U47" s="159"/>
      <c r="V47" s="159"/>
      <c r="W47" s="159"/>
      <c r="X47" s="159"/>
      <c r="Y47" s="159"/>
      <c r="Z47" s="148"/>
      <c r="AA47" s="148"/>
      <c r="AB47" s="148"/>
      <c r="AC47" s="148"/>
      <c r="AD47" s="148"/>
      <c r="AE47" s="148"/>
      <c r="AF47" s="148"/>
      <c r="AG47" s="148" t="s">
        <v>152</v>
      </c>
      <c r="AH47" s="148">
        <v>0</v>
      </c>
      <c r="AI47" s="148"/>
      <c r="AJ47" s="148"/>
      <c r="AK47" s="148"/>
      <c r="AL47" s="148"/>
      <c r="AM47" s="148"/>
      <c r="AN47" s="148"/>
      <c r="AO47" s="148"/>
      <c r="AP47" s="148"/>
      <c r="AQ47" s="148"/>
      <c r="AR47" s="148"/>
      <c r="AS47" s="148"/>
      <c r="AT47" s="148"/>
      <c r="AU47" s="148"/>
      <c r="AV47" s="148"/>
      <c r="AW47" s="148"/>
      <c r="AX47" s="148"/>
      <c r="AY47" s="148"/>
      <c r="AZ47" s="148"/>
      <c r="BA47" s="148"/>
      <c r="BB47" s="148"/>
      <c r="BC47" s="148"/>
      <c r="BD47" s="148"/>
      <c r="BE47" s="148"/>
      <c r="BF47" s="148"/>
      <c r="BG47" s="148"/>
      <c r="BH47" s="148"/>
    </row>
    <row r="48" spans="1:60" outlineLevel="1">
      <c r="A48" s="175">
        <v>17</v>
      </c>
      <c r="B48" s="176" t="s">
        <v>212</v>
      </c>
      <c r="C48" s="191" t="s">
        <v>213</v>
      </c>
      <c r="D48" s="177" t="s">
        <v>146</v>
      </c>
      <c r="E48" s="178">
        <v>19.908000000000001</v>
      </c>
      <c r="F48" s="179"/>
      <c r="G48" s="180">
        <f>ROUND(E48*F48,2)</f>
        <v>0</v>
      </c>
      <c r="H48" s="179"/>
      <c r="I48" s="180">
        <f>ROUND(E48*H48,2)</f>
        <v>0</v>
      </c>
      <c r="J48" s="179"/>
      <c r="K48" s="180">
        <f>ROUND(E48*J48,2)</f>
        <v>0</v>
      </c>
      <c r="L48" s="180">
        <v>21</v>
      </c>
      <c r="M48" s="180">
        <f>G48*(1+L48/100)</f>
        <v>0</v>
      </c>
      <c r="N48" s="178">
        <v>2.5000000000000001E-2</v>
      </c>
      <c r="O48" s="178">
        <f>ROUND(E48*N48,2)</f>
        <v>0.5</v>
      </c>
      <c r="P48" s="178">
        <v>0</v>
      </c>
      <c r="Q48" s="178">
        <f>ROUND(E48*P48,2)</f>
        <v>0</v>
      </c>
      <c r="R48" s="180"/>
      <c r="S48" s="180" t="s">
        <v>198</v>
      </c>
      <c r="T48" s="181" t="s">
        <v>199</v>
      </c>
      <c r="U48" s="159">
        <v>0</v>
      </c>
      <c r="V48" s="159">
        <f>ROUND(E48*U48,2)</f>
        <v>0</v>
      </c>
      <c r="W48" s="159"/>
      <c r="X48" s="159" t="s">
        <v>156</v>
      </c>
      <c r="Y48" s="159" t="s">
        <v>149</v>
      </c>
      <c r="Z48" s="148"/>
      <c r="AA48" s="148"/>
      <c r="AB48" s="148"/>
      <c r="AC48" s="148"/>
      <c r="AD48" s="148"/>
      <c r="AE48" s="148"/>
      <c r="AF48" s="148"/>
      <c r="AG48" s="148" t="s">
        <v>157</v>
      </c>
      <c r="AH48" s="148"/>
      <c r="AI48" s="148"/>
      <c r="AJ48" s="148"/>
      <c r="AK48" s="148"/>
      <c r="AL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row>
    <row r="49" spans="1:60" outlineLevel="2">
      <c r="A49" s="155"/>
      <c r="B49" s="156"/>
      <c r="C49" s="192" t="s">
        <v>214</v>
      </c>
      <c r="D49" s="161"/>
      <c r="E49" s="162">
        <v>19.908000000000001</v>
      </c>
      <c r="F49" s="159"/>
      <c r="G49" s="159"/>
      <c r="H49" s="159"/>
      <c r="I49" s="159"/>
      <c r="J49" s="159"/>
      <c r="K49" s="159"/>
      <c r="L49" s="159"/>
      <c r="M49" s="159"/>
      <c r="N49" s="158"/>
      <c r="O49" s="158"/>
      <c r="P49" s="158"/>
      <c r="Q49" s="158"/>
      <c r="R49" s="159"/>
      <c r="S49" s="159"/>
      <c r="T49" s="159"/>
      <c r="U49" s="159"/>
      <c r="V49" s="159"/>
      <c r="W49" s="159"/>
      <c r="X49" s="159"/>
      <c r="Y49" s="159"/>
      <c r="Z49" s="148"/>
      <c r="AA49" s="148"/>
      <c r="AB49" s="148"/>
      <c r="AC49" s="148"/>
      <c r="AD49" s="148"/>
      <c r="AE49" s="148"/>
      <c r="AF49" s="148"/>
      <c r="AG49" s="148" t="s">
        <v>152</v>
      </c>
      <c r="AH49" s="148">
        <v>0</v>
      </c>
      <c r="AI49" s="148"/>
      <c r="AJ49" s="148"/>
      <c r="AK49" s="148"/>
      <c r="AL49" s="148"/>
      <c r="AM49" s="148"/>
      <c r="AN49" s="148"/>
      <c r="AO49" s="148"/>
      <c r="AP49" s="148"/>
      <c r="AQ49" s="148"/>
      <c r="AR49" s="148"/>
      <c r="AS49" s="148"/>
      <c r="AT49" s="148"/>
      <c r="AU49" s="148"/>
      <c r="AV49" s="148"/>
      <c r="AW49" s="148"/>
      <c r="AX49" s="148"/>
      <c r="AY49" s="148"/>
      <c r="AZ49" s="148"/>
      <c r="BA49" s="148"/>
      <c r="BB49" s="148"/>
      <c r="BC49" s="148"/>
      <c r="BD49" s="148"/>
      <c r="BE49" s="148"/>
      <c r="BF49" s="148"/>
      <c r="BG49" s="148"/>
      <c r="BH49" s="148"/>
    </row>
    <row r="50" spans="1:60" outlineLevel="1">
      <c r="A50" s="175">
        <v>18</v>
      </c>
      <c r="B50" s="176" t="s">
        <v>215</v>
      </c>
      <c r="C50" s="191" t="s">
        <v>216</v>
      </c>
      <c r="D50" s="177" t="s">
        <v>146</v>
      </c>
      <c r="E50" s="178">
        <v>28.948</v>
      </c>
      <c r="F50" s="179"/>
      <c r="G50" s="180">
        <f>ROUND(E50*F50,2)</f>
        <v>0</v>
      </c>
      <c r="H50" s="179"/>
      <c r="I50" s="180">
        <f>ROUND(E50*H50,2)</f>
        <v>0</v>
      </c>
      <c r="J50" s="179"/>
      <c r="K50" s="180">
        <f>ROUND(E50*J50,2)</f>
        <v>0</v>
      </c>
      <c r="L50" s="180">
        <v>21</v>
      </c>
      <c r="M50" s="180">
        <f>G50*(1+L50/100)</f>
        <v>0</v>
      </c>
      <c r="N50" s="178">
        <v>2.5000000000000001E-2</v>
      </c>
      <c r="O50" s="178">
        <f>ROUND(E50*N50,2)</f>
        <v>0.72</v>
      </c>
      <c r="P50" s="178">
        <v>0</v>
      </c>
      <c r="Q50" s="178">
        <f>ROUND(E50*P50,2)</f>
        <v>0</v>
      </c>
      <c r="R50" s="180"/>
      <c r="S50" s="180" t="s">
        <v>198</v>
      </c>
      <c r="T50" s="181" t="s">
        <v>199</v>
      </c>
      <c r="U50" s="159">
        <v>0</v>
      </c>
      <c r="V50" s="159">
        <f>ROUND(E50*U50,2)</f>
        <v>0</v>
      </c>
      <c r="W50" s="159"/>
      <c r="X50" s="159" t="s">
        <v>156</v>
      </c>
      <c r="Y50" s="159" t="s">
        <v>149</v>
      </c>
      <c r="Z50" s="148"/>
      <c r="AA50" s="148"/>
      <c r="AB50" s="148"/>
      <c r="AC50" s="148"/>
      <c r="AD50" s="148"/>
      <c r="AE50" s="148"/>
      <c r="AF50" s="148"/>
      <c r="AG50" s="148" t="s">
        <v>157</v>
      </c>
      <c r="AH50" s="148"/>
      <c r="AI50" s="148"/>
      <c r="AJ50" s="148"/>
      <c r="AK50" s="148"/>
      <c r="AL50" s="148"/>
      <c r="AM50" s="148"/>
      <c r="AN50" s="148"/>
      <c r="AO50" s="148"/>
      <c r="AP50" s="148"/>
      <c r="AQ50" s="148"/>
      <c r="AR50" s="148"/>
      <c r="AS50" s="148"/>
      <c r="AT50" s="148"/>
      <c r="AU50" s="148"/>
      <c r="AV50" s="148"/>
      <c r="AW50" s="148"/>
      <c r="AX50" s="148"/>
      <c r="AY50" s="148"/>
      <c r="AZ50" s="148"/>
      <c r="BA50" s="148"/>
      <c r="BB50" s="148"/>
      <c r="BC50" s="148"/>
      <c r="BD50" s="148"/>
      <c r="BE50" s="148"/>
      <c r="BF50" s="148"/>
      <c r="BG50" s="148"/>
      <c r="BH50" s="148"/>
    </row>
    <row r="51" spans="1:60" outlineLevel="2">
      <c r="A51" s="155"/>
      <c r="B51" s="156"/>
      <c r="C51" s="192" t="s">
        <v>217</v>
      </c>
      <c r="D51" s="161"/>
      <c r="E51" s="162">
        <v>28.948</v>
      </c>
      <c r="F51" s="159"/>
      <c r="G51" s="159"/>
      <c r="H51" s="159"/>
      <c r="I51" s="159"/>
      <c r="J51" s="159"/>
      <c r="K51" s="159"/>
      <c r="L51" s="159"/>
      <c r="M51" s="159"/>
      <c r="N51" s="158"/>
      <c r="O51" s="158"/>
      <c r="P51" s="158"/>
      <c r="Q51" s="158"/>
      <c r="R51" s="159"/>
      <c r="S51" s="159"/>
      <c r="T51" s="159"/>
      <c r="U51" s="159"/>
      <c r="V51" s="159"/>
      <c r="W51" s="159"/>
      <c r="X51" s="159"/>
      <c r="Y51" s="159"/>
      <c r="Z51" s="148"/>
      <c r="AA51" s="148"/>
      <c r="AB51" s="148"/>
      <c r="AC51" s="148"/>
      <c r="AD51" s="148"/>
      <c r="AE51" s="148"/>
      <c r="AF51" s="148"/>
      <c r="AG51" s="148" t="s">
        <v>152</v>
      </c>
      <c r="AH51" s="148">
        <v>0</v>
      </c>
      <c r="AI51" s="148"/>
      <c r="AJ51" s="148"/>
      <c r="AK51" s="148"/>
      <c r="AL51" s="148"/>
      <c r="AM51" s="148"/>
      <c r="AN51" s="148"/>
      <c r="AO51" s="148"/>
      <c r="AP51" s="148"/>
      <c r="AQ51" s="148"/>
      <c r="AR51" s="148"/>
      <c r="AS51" s="148"/>
      <c r="AT51" s="148"/>
      <c r="AU51" s="148"/>
      <c r="AV51" s="148"/>
      <c r="AW51" s="148"/>
      <c r="AX51" s="148"/>
      <c r="AY51" s="148"/>
      <c r="AZ51" s="148"/>
      <c r="BA51" s="148"/>
      <c r="BB51" s="148"/>
      <c r="BC51" s="148"/>
      <c r="BD51" s="148"/>
      <c r="BE51" s="148"/>
      <c r="BF51" s="148"/>
      <c r="BG51" s="148"/>
      <c r="BH51" s="148"/>
    </row>
    <row r="52" spans="1:60" outlineLevel="1">
      <c r="A52" s="175">
        <v>19</v>
      </c>
      <c r="B52" s="176" t="s">
        <v>218</v>
      </c>
      <c r="C52" s="191" t="s">
        <v>210</v>
      </c>
      <c r="D52" s="177" t="s">
        <v>146</v>
      </c>
      <c r="E52" s="178">
        <v>20.96</v>
      </c>
      <c r="F52" s="179"/>
      <c r="G52" s="180">
        <f>ROUND(E52*F52,2)</f>
        <v>0</v>
      </c>
      <c r="H52" s="179"/>
      <c r="I52" s="180">
        <f>ROUND(E52*H52,2)</f>
        <v>0</v>
      </c>
      <c r="J52" s="179"/>
      <c r="K52" s="180">
        <f>ROUND(E52*J52,2)</f>
        <v>0</v>
      </c>
      <c r="L52" s="180">
        <v>21</v>
      </c>
      <c r="M52" s="180">
        <f>G52*(1+L52/100)</f>
        <v>0</v>
      </c>
      <c r="N52" s="178">
        <v>2.5000000000000001E-2</v>
      </c>
      <c r="O52" s="178">
        <f>ROUND(E52*N52,2)</f>
        <v>0.52</v>
      </c>
      <c r="P52" s="178">
        <v>0</v>
      </c>
      <c r="Q52" s="178">
        <f>ROUND(E52*P52,2)</f>
        <v>0</v>
      </c>
      <c r="R52" s="180"/>
      <c r="S52" s="180" t="s">
        <v>198</v>
      </c>
      <c r="T52" s="181" t="s">
        <v>199</v>
      </c>
      <c r="U52" s="159">
        <v>0</v>
      </c>
      <c r="V52" s="159">
        <f>ROUND(E52*U52,2)</f>
        <v>0</v>
      </c>
      <c r="W52" s="159"/>
      <c r="X52" s="159" t="s">
        <v>156</v>
      </c>
      <c r="Y52" s="159" t="s">
        <v>149</v>
      </c>
      <c r="Z52" s="148"/>
      <c r="AA52" s="148"/>
      <c r="AB52" s="148"/>
      <c r="AC52" s="148"/>
      <c r="AD52" s="148"/>
      <c r="AE52" s="148"/>
      <c r="AF52" s="148"/>
      <c r="AG52" s="148" t="s">
        <v>157</v>
      </c>
      <c r="AH52" s="148"/>
      <c r="AI52" s="148"/>
      <c r="AJ52" s="148"/>
      <c r="AK52" s="148"/>
      <c r="AL52" s="148"/>
      <c r="AM52" s="148"/>
      <c r="AN52" s="148"/>
      <c r="AO52" s="148"/>
      <c r="AP52" s="148"/>
      <c r="AQ52" s="148"/>
      <c r="AR52" s="148"/>
      <c r="AS52" s="148"/>
      <c r="AT52" s="148"/>
      <c r="AU52" s="148"/>
      <c r="AV52" s="148"/>
      <c r="AW52" s="148"/>
      <c r="AX52" s="148"/>
      <c r="AY52" s="148"/>
      <c r="AZ52" s="148"/>
      <c r="BA52" s="148"/>
      <c r="BB52" s="148"/>
      <c r="BC52" s="148"/>
      <c r="BD52" s="148"/>
      <c r="BE52" s="148"/>
      <c r="BF52" s="148"/>
      <c r="BG52" s="148"/>
      <c r="BH52" s="148"/>
    </row>
    <row r="53" spans="1:60" outlineLevel="2">
      <c r="A53" s="155"/>
      <c r="B53" s="156"/>
      <c r="C53" s="192" t="s">
        <v>219</v>
      </c>
      <c r="D53" s="161"/>
      <c r="E53" s="162">
        <v>20.96</v>
      </c>
      <c r="F53" s="159"/>
      <c r="G53" s="159"/>
      <c r="H53" s="159"/>
      <c r="I53" s="159"/>
      <c r="J53" s="159"/>
      <c r="K53" s="159"/>
      <c r="L53" s="159"/>
      <c r="M53" s="159"/>
      <c r="N53" s="158"/>
      <c r="O53" s="158"/>
      <c r="P53" s="158"/>
      <c r="Q53" s="158"/>
      <c r="R53" s="159"/>
      <c r="S53" s="159"/>
      <c r="T53" s="159"/>
      <c r="U53" s="159"/>
      <c r="V53" s="159"/>
      <c r="W53" s="159"/>
      <c r="X53" s="159"/>
      <c r="Y53" s="159"/>
      <c r="Z53" s="148"/>
      <c r="AA53" s="148"/>
      <c r="AB53" s="148"/>
      <c r="AC53" s="148"/>
      <c r="AD53" s="148"/>
      <c r="AE53" s="148"/>
      <c r="AF53" s="148"/>
      <c r="AG53" s="148" t="s">
        <v>152</v>
      </c>
      <c r="AH53" s="148">
        <v>0</v>
      </c>
      <c r="AI53" s="148"/>
      <c r="AJ53" s="148"/>
      <c r="AK53" s="148"/>
      <c r="AL53" s="148"/>
      <c r="AM53" s="148"/>
      <c r="AN53" s="148"/>
      <c r="AO53" s="148"/>
      <c r="AP53" s="148"/>
      <c r="AQ53" s="148"/>
      <c r="AR53" s="148"/>
      <c r="AS53" s="148"/>
      <c r="AT53" s="148"/>
      <c r="AU53" s="148"/>
      <c r="AV53" s="148"/>
      <c r="AW53" s="148"/>
      <c r="AX53" s="148"/>
      <c r="AY53" s="148"/>
      <c r="AZ53" s="148"/>
      <c r="BA53" s="148"/>
      <c r="BB53" s="148"/>
      <c r="BC53" s="148"/>
      <c r="BD53" s="148"/>
      <c r="BE53" s="148"/>
      <c r="BF53" s="148"/>
      <c r="BG53" s="148"/>
      <c r="BH53" s="148"/>
    </row>
    <row r="54" spans="1:60" ht="20.399999999999999" outlineLevel="1">
      <c r="A54" s="175">
        <v>20</v>
      </c>
      <c r="B54" s="176" t="s">
        <v>220</v>
      </c>
      <c r="C54" s="191" t="s">
        <v>221</v>
      </c>
      <c r="D54" s="177" t="s">
        <v>146</v>
      </c>
      <c r="E54" s="178">
        <v>12.48</v>
      </c>
      <c r="F54" s="179"/>
      <c r="G54" s="180">
        <f>ROUND(E54*F54,2)</f>
        <v>0</v>
      </c>
      <c r="H54" s="179"/>
      <c r="I54" s="180">
        <f>ROUND(E54*H54,2)</f>
        <v>0</v>
      </c>
      <c r="J54" s="179"/>
      <c r="K54" s="180">
        <f>ROUND(E54*J54,2)</f>
        <v>0</v>
      </c>
      <c r="L54" s="180">
        <v>21</v>
      </c>
      <c r="M54" s="180">
        <f>G54*(1+L54/100)</f>
        <v>0</v>
      </c>
      <c r="N54" s="178">
        <v>2.5000000000000001E-2</v>
      </c>
      <c r="O54" s="178">
        <f>ROUND(E54*N54,2)</f>
        <v>0.31</v>
      </c>
      <c r="P54" s="178">
        <v>0</v>
      </c>
      <c r="Q54" s="178">
        <f>ROUND(E54*P54,2)</f>
        <v>0</v>
      </c>
      <c r="R54" s="180"/>
      <c r="S54" s="180" t="s">
        <v>198</v>
      </c>
      <c r="T54" s="181" t="s">
        <v>199</v>
      </c>
      <c r="U54" s="159">
        <v>0</v>
      </c>
      <c r="V54" s="159">
        <f>ROUND(E54*U54,2)</f>
        <v>0</v>
      </c>
      <c r="W54" s="159"/>
      <c r="X54" s="159" t="s">
        <v>156</v>
      </c>
      <c r="Y54" s="159" t="s">
        <v>149</v>
      </c>
      <c r="Z54" s="148"/>
      <c r="AA54" s="148"/>
      <c r="AB54" s="148"/>
      <c r="AC54" s="148"/>
      <c r="AD54" s="148"/>
      <c r="AE54" s="148"/>
      <c r="AF54" s="148"/>
      <c r="AG54" s="148" t="s">
        <v>157</v>
      </c>
      <c r="AH54" s="148"/>
      <c r="AI54" s="148"/>
      <c r="AJ54" s="148"/>
      <c r="AK54" s="148"/>
      <c r="AL54" s="148"/>
      <c r="AM54" s="148"/>
      <c r="AN54" s="148"/>
      <c r="AO54" s="148"/>
      <c r="AP54" s="148"/>
      <c r="AQ54" s="148"/>
      <c r="AR54" s="148"/>
      <c r="AS54" s="148"/>
      <c r="AT54" s="148"/>
      <c r="AU54" s="148"/>
      <c r="AV54" s="148"/>
      <c r="AW54" s="148"/>
      <c r="AX54" s="148"/>
      <c r="AY54" s="148"/>
      <c r="AZ54" s="148"/>
      <c r="BA54" s="148"/>
      <c r="BB54" s="148"/>
      <c r="BC54" s="148"/>
      <c r="BD54" s="148"/>
      <c r="BE54" s="148"/>
      <c r="BF54" s="148"/>
      <c r="BG54" s="148"/>
      <c r="BH54" s="148"/>
    </row>
    <row r="55" spans="1:60" outlineLevel="2">
      <c r="A55" s="155"/>
      <c r="B55" s="156"/>
      <c r="C55" s="192" t="s">
        <v>222</v>
      </c>
      <c r="D55" s="161"/>
      <c r="E55" s="162">
        <v>12.48</v>
      </c>
      <c r="F55" s="159"/>
      <c r="G55" s="159"/>
      <c r="H55" s="159"/>
      <c r="I55" s="159"/>
      <c r="J55" s="159"/>
      <c r="K55" s="159"/>
      <c r="L55" s="159"/>
      <c r="M55" s="159"/>
      <c r="N55" s="158"/>
      <c r="O55" s="158"/>
      <c r="P55" s="158"/>
      <c r="Q55" s="158"/>
      <c r="R55" s="159"/>
      <c r="S55" s="159"/>
      <c r="T55" s="159"/>
      <c r="U55" s="159"/>
      <c r="V55" s="159"/>
      <c r="W55" s="159"/>
      <c r="X55" s="159"/>
      <c r="Y55" s="159"/>
      <c r="Z55" s="148"/>
      <c r="AA55" s="148"/>
      <c r="AB55" s="148"/>
      <c r="AC55" s="148"/>
      <c r="AD55" s="148"/>
      <c r="AE55" s="148"/>
      <c r="AF55" s="148"/>
      <c r="AG55" s="148" t="s">
        <v>152</v>
      </c>
      <c r="AH55" s="148">
        <v>0</v>
      </c>
      <c r="AI55" s="148"/>
      <c r="AJ55" s="148"/>
      <c r="AK55" s="148"/>
      <c r="AL55" s="148"/>
      <c r="AM55" s="148"/>
      <c r="AN55" s="148"/>
      <c r="AO55" s="148"/>
      <c r="AP55" s="148"/>
      <c r="AQ55" s="148"/>
      <c r="AR55" s="148"/>
      <c r="AS55" s="148"/>
      <c r="AT55" s="148"/>
      <c r="AU55" s="148"/>
      <c r="AV55" s="148"/>
      <c r="AW55" s="148"/>
      <c r="AX55" s="148"/>
      <c r="AY55" s="148"/>
      <c r="AZ55" s="148"/>
      <c r="BA55" s="148"/>
      <c r="BB55" s="148"/>
      <c r="BC55" s="148"/>
      <c r="BD55" s="148"/>
      <c r="BE55" s="148"/>
      <c r="BF55" s="148"/>
      <c r="BG55" s="148"/>
      <c r="BH55" s="148"/>
    </row>
    <row r="56" spans="1:60" outlineLevel="1">
      <c r="A56" s="175">
        <v>21</v>
      </c>
      <c r="B56" s="176" t="s">
        <v>223</v>
      </c>
      <c r="C56" s="191" t="s">
        <v>224</v>
      </c>
      <c r="D56" s="177" t="s">
        <v>146</v>
      </c>
      <c r="E56" s="178">
        <v>9.9</v>
      </c>
      <c r="F56" s="179"/>
      <c r="G56" s="180">
        <f>ROUND(E56*F56,2)</f>
        <v>0</v>
      </c>
      <c r="H56" s="179"/>
      <c r="I56" s="180">
        <f>ROUND(E56*H56,2)</f>
        <v>0</v>
      </c>
      <c r="J56" s="179"/>
      <c r="K56" s="180">
        <f>ROUND(E56*J56,2)</f>
        <v>0</v>
      </c>
      <c r="L56" s="180">
        <v>21</v>
      </c>
      <c r="M56" s="180">
        <f>G56*(1+L56/100)</f>
        <v>0</v>
      </c>
      <c r="N56" s="178">
        <v>2.5000000000000001E-2</v>
      </c>
      <c r="O56" s="178">
        <f>ROUND(E56*N56,2)</f>
        <v>0.25</v>
      </c>
      <c r="P56" s="178">
        <v>0</v>
      </c>
      <c r="Q56" s="178">
        <f>ROUND(E56*P56,2)</f>
        <v>0</v>
      </c>
      <c r="R56" s="180"/>
      <c r="S56" s="180" t="s">
        <v>198</v>
      </c>
      <c r="T56" s="181" t="s">
        <v>199</v>
      </c>
      <c r="U56" s="159">
        <v>0</v>
      </c>
      <c r="V56" s="159">
        <f>ROUND(E56*U56,2)</f>
        <v>0</v>
      </c>
      <c r="W56" s="159"/>
      <c r="X56" s="159" t="s">
        <v>156</v>
      </c>
      <c r="Y56" s="159" t="s">
        <v>149</v>
      </c>
      <c r="Z56" s="148"/>
      <c r="AA56" s="148"/>
      <c r="AB56" s="148"/>
      <c r="AC56" s="148"/>
      <c r="AD56" s="148"/>
      <c r="AE56" s="148"/>
      <c r="AF56" s="148"/>
      <c r="AG56" s="148" t="s">
        <v>157</v>
      </c>
      <c r="AH56" s="148"/>
      <c r="AI56" s="148"/>
      <c r="AJ56" s="148"/>
      <c r="AK56" s="148"/>
      <c r="AL56" s="148"/>
      <c r="AM56" s="148"/>
      <c r="AN56" s="148"/>
      <c r="AO56" s="148"/>
      <c r="AP56" s="148"/>
      <c r="AQ56" s="148"/>
      <c r="AR56" s="148"/>
      <c r="AS56" s="148"/>
      <c r="AT56" s="148"/>
      <c r="AU56" s="148"/>
      <c r="AV56" s="148"/>
      <c r="AW56" s="148"/>
      <c r="AX56" s="148"/>
      <c r="AY56" s="148"/>
      <c r="AZ56" s="148"/>
      <c r="BA56" s="148"/>
      <c r="BB56" s="148"/>
      <c r="BC56" s="148"/>
      <c r="BD56" s="148"/>
      <c r="BE56" s="148"/>
      <c r="BF56" s="148"/>
      <c r="BG56" s="148"/>
      <c r="BH56" s="148"/>
    </row>
    <row r="57" spans="1:60" outlineLevel="2">
      <c r="A57" s="155"/>
      <c r="B57" s="156"/>
      <c r="C57" s="192" t="s">
        <v>225</v>
      </c>
      <c r="D57" s="161"/>
      <c r="E57" s="162">
        <v>9.9</v>
      </c>
      <c r="F57" s="159"/>
      <c r="G57" s="159"/>
      <c r="H57" s="159"/>
      <c r="I57" s="159"/>
      <c r="J57" s="159"/>
      <c r="K57" s="159"/>
      <c r="L57" s="159"/>
      <c r="M57" s="159"/>
      <c r="N57" s="158"/>
      <c r="O57" s="158"/>
      <c r="P57" s="158"/>
      <c r="Q57" s="158"/>
      <c r="R57" s="159"/>
      <c r="S57" s="159"/>
      <c r="T57" s="159"/>
      <c r="U57" s="159"/>
      <c r="V57" s="159"/>
      <c r="W57" s="159"/>
      <c r="X57" s="159"/>
      <c r="Y57" s="159"/>
      <c r="Z57" s="148"/>
      <c r="AA57" s="148"/>
      <c r="AB57" s="148"/>
      <c r="AC57" s="148"/>
      <c r="AD57" s="148"/>
      <c r="AE57" s="148"/>
      <c r="AF57" s="148"/>
      <c r="AG57" s="148" t="s">
        <v>152</v>
      </c>
      <c r="AH57" s="148">
        <v>0</v>
      </c>
      <c r="AI57" s="148"/>
      <c r="AJ57" s="148"/>
      <c r="AK57" s="148"/>
      <c r="AL57" s="148"/>
      <c r="AM57" s="148"/>
      <c r="AN57" s="148"/>
      <c r="AO57" s="148"/>
      <c r="AP57" s="148"/>
      <c r="AQ57" s="148"/>
      <c r="AR57" s="148"/>
      <c r="AS57" s="148"/>
      <c r="AT57" s="148"/>
      <c r="AU57" s="148"/>
      <c r="AV57" s="148"/>
      <c r="AW57" s="148"/>
      <c r="AX57" s="148"/>
      <c r="AY57" s="148"/>
      <c r="AZ57" s="148"/>
      <c r="BA57" s="148"/>
      <c r="BB57" s="148"/>
      <c r="BC57" s="148"/>
      <c r="BD57" s="148"/>
      <c r="BE57" s="148"/>
      <c r="BF57" s="148"/>
      <c r="BG57" s="148"/>
      <c r="BH57" s="148"/>
    </row>
    <row r="58" spans="1:60" outlineLevel="1">
      <c r="A58" s="175">
        <v>22</v>
      </c>
      <c r="B58" s="176" t="s">
        <v>226</v>
      </c>
      <c r="C58" s="191" t="s">
        <v>227</v>
      </c>
      <c r="D58" s="177" t="s">
        <v>146</v>
      </c>
      <c r="E58" s="178">
        <v>22.5</v>
      </c>
      <c r="F58" s="179"/>
      <c r="G58" s="180">
        <f>ROUND(E58*F58,2)</f>
        <v>0</v>
      </c>
      <c r="H58" s="179"/>
      <c r="I58" s="180">
        <f>ROUND(E58*H58,2)</f>
        <v>0</v>
      </c>
      <c r="J58" s="179"/>
      <c r="K58" s="180">
        <f>ROUND(E58*J58,2)</f>
        <v>0</v>
      </c>
      <c r="L58" s="180">
        <v>21</v>
      </c>
      <c r="M58" s="180">
        <f>G58*(1+L58/100)</f>
        <v>0</v>
      </c>
      <c r="N58" s="178">
        <v>2.5000000000000001E-2</v>
      </c>
      <c r="O58" s="178">
        <f>ROUND(E58*N58,2)</f>
        <v>0.56000000000000005</v>
      </c>
      <c r="P58" s="178">
        <v>0</v>
      </c>
      <c r="Q58" s="178">
        <f>ROUND(E58*P58,2)</f>
        <v>0</v>
      </c>
      <c r="R58" s="180"/>
      <c r="S58" s="180" t="s">
        <v>198</v>
      </c>
      <c r="T58" s="181" t="s">
        <v>199</v>
      </c>
      <c r="U58" s="159">
        <v>0</v>
      </c>
      <c r="V58" s="159">
        <f>ROUND(E58*U58,2)</f>
        <v>0</v>
      </c>
      <c r="W58" s="159"/>
      <c r="X58" s="159" t="s">
        <v>156</v>
      </c>
      <c r="Y58" s="159" t="s">
        <v>149</v>
      </c>
      <c r="Z58" s="148"/>
      <c r="AA58" s="148"/>
      <c r="AB58" s="148"/>
      <c r="AC58" s="148"/>
      <c r="AD58" s="148"/>
      <c r="AE58" s="148"/>
      <c r="AF58" s="148"/>
      <c r="AG58" s="148" t="s">
        <v>157</v>
      </c>
      <c r="AH58" s="148"/>
      <c r="AI58" s="148"/>
      <c r="AJ58" s="148"/>
      <c r="AK58" s="148"/>
      <c r="AL58" s="148"/>
      <c r="AM58" s="148"/>
      <c r="AN58" s="148"/>
      <c r="AO58" s="148"/>
      <c r="AP58" s="148"/>
      <c r="AQ58" s="148"/>
      <c r="AR58" s="148"/>
      <c r="AS58" s="148"/>
      <c r="AT58" s="148"/>
      <c r="AU58" s="148"/>
      <c r="AV58" s="148"/>
      <c r="AW58" s="148"/>
      <c r="AX58" s="148"/>
      <c r="AY58" s="148"/>
      <c r="AZ58" s="148"/>
      <c r="BA58" s="148"/>
      <c r="BB58" s="148"/>
      <c r="BC58" s="148"/>
      <c r="BD58" s="148"/>
      <c r="BE58" s="148"/>
      <c r="BF58" s="148"/>
      <c r="BG58" s="148"/>
      <c r="BH58" s="148"/>
    </row>
    <row r="59" spans="1:60" outlineLevel="2">
      <c r="A59" s="155"/>
      <c r="B59" s="156"/>
      <c r="C59" s="192" t="s">
        <v>228</v>
      </c>
      <c r="D59" s="161"/>
      <c r="E59" s="162">
        <v>22.5</v>
      </c>
      <c r="F59" s="159"/>
      <c r="G59" s="159"/>
      <c r="H59" s="159"/>
      <c r="I59" s="159"/>
      <c r="J59" s="159"/>
      <c r="K59" s="159"/>
      <c r="L59" s="159"/>
      <c r="M59" s="159"/>
      <c r="N59" s="158"/>
      <c r="O59" s="158"/>
      <c r="P59" s="158"/>
      <c r="Q59" s="158"/>
      <c r="R59" s="159"/>
      <c r="S59" s="159"/>
      <c r="T59" s="159"/>
      <c r="U59" s="159"/>
      <c r="V59" s="159"/>
      <c r="W59" s="159"/>
      <c r="X59" s="159"/>
      <c r="Y59" s="159"/>
      <c r="Z59" s="148"/>
      <c r="AA59" s="148"/>
      <c r="AB59" s="148"/>
      <c r="AC59" s="148"/>
      <c r="AD59" s="148"/>
      <c r="AE59" s="148"/>
      <c r="AF59" s="148"/>
      <c r="AG59" s="148" t="s">
        <v>152</v>
      </c>
      <c r="AH59" s="148">
        <v>0</v>
      </c>
      <c r="AI59" s="148"/>
      <c r="AJ59" s="148"/>
      <c r="AK59" s="148"/>
      <c r="AL59" s="148"/>
      <c r="AM59" s="148"/>
      <c r="AN59" s="148"/>
      <c r="AO59" s="148"/>
      <c r="AP59" s="148"/>
      <c r="AQ59" s="148"/>
      <c r="AR59" s="148"/>
      <c r="AS59" s="148"/>
      <c r="AT59" s="148"/>
      <c r="AU59" s="148"/>
      <c r="AV59" s="148"/>
      <c r="AW59" s="148"/>
      <c r="AX59" s="148"/>
      <c r="AY59" s="148"/>
      <c r="AZ59" s="148"/>
      <c r="BA59" s="148"/>
      <c r="BB59" s="148"/>
      <c r="BC59" s="148"/>
      <c r="BD59" s="148"/>
      <c r="BE59" s="148"/>
      <c r="BF59" s="148"/>
      <c r="BG59" s="148"/>
      <c r="BH59" s="148"/>
    </row>
    <row r="60" spans="1:60" ht="20.399999999999999" outlineLevel="1">
      <c r="A60" s="175">
        <v>23</v>
      </c>
      <c r="B60" s="176" t="s">
        <v>229</v>
      </c>
      <c r="C60" s="191" t="s">
        <v>230</v>
      </c>
      <c r="D60" s="177" t="s">
        <v>146</v>
      </c>
      <c r="E60" s="178">
        <v>18.789850000000001</v>
      </c>
      <c r="F60" s="179"/>
      <c r="G60" s="180">
        <f>ROUND(E60*F60,2)</f>
        <v>0</v>
      </c>
      <c r="H60" s="179"/>
      <c r="I60" s="180">
        <f>ROUND(E60*H60,2)</f>
        <v>0</v>
      </c>
      <c r="J60" s="179"/>
      <c r="K60" s="180">
        <f>ROUND(E60*J60,2)</f>
        <v>0</v>
      </c>
      <c r="L60" s="180">
        <v>21</v>
      </c>
      <c r="M60" s="180">
        <f>G60*(1+L60/100)</f>
        <v>0</v>
      </c>
      <c r="N60" s="178">
        <v>2.5000000000000001E-2</v>
      </c>
      <c r="O60" s="178">
        <f>ROUND(E60*N60,2)</f>
        <v>0.47</v>
      </c>
      <c r="P60" s="178">
        <v>0</v>
      </c>
      <c r="Q60" s="178">
        <f>ROUND(E60*P60,2)</f>
        <v>0</v>
      </c>
      <c r="R60" s="180"/>
      <c r="S60" s="180" t="s">
        <v>198</v>
      </c>
      <c r="T60" s="181" t="s">
        <v>199</v>
      </c>
      <c r="U60" s="159">
        <v>0</v>
      </c>
      <c r="V60" s="159">
        <f>ROUND(E60*U60,2)</f>
        <v>0</v>
      </c>
      <c r="W60" s="159"/>
      <c r="X60" s="159" t="s">
        <v>156</v>
      </c>
      <c r="Y60" s="159" t="s">
        <v>149</v>
      </c>
      <c r="Z60" s="148"/>
      <c r="AA60" s="148"/>
      <c r="AB60" s="148"/>
      <c r="AC60" s="148"/>
      <c r="AD60" s="148"/>
      <c r="AE60" s="148"/>
      <c r="AF60" s="148"/>
      <c r="AG60" s="148" t="s">
        <v>157</v>
      </c>
      <c r="AH60" s="148"/>
      <c r="AI60" s="148"/>
      <c r="AJ60" s="148"/>
      <c r="AK60" s="148"/>
      <c r="AL60" s="148"/>
      <c r="AM60" s="148"/>
      <c r="AN60" s="148"/>
      <c r="AO60" s="148"/>
      <c r="AP60" s="148"/>
      <c r="AQ60" s="148"/>
      <c r="AR60" s="148"/>
      <c r="AS60" s="148"/>
      <c r="AT60" s="148"/>
      <c r="AU60" s="148"/>
      <c r="AV60" s="148"/>
      <c r="AW60" s="148"/>
      <c r="AX60" s="148"/>
      <c r="AY60" s="148"/>
      <c r="AZ60" s="148"/>
      <c r="BA60" s="148"/>
      <c r="BB60" s="148"/>
      <c r="BC60" s="148"/>
      <c r="BD60" s="148"/>
      <c r="BE60" s="148"/>
      <c r="BF60" s="148"/>
      <c r="BG60" s="148"/>
      <c r="BH60" s="148"/>
    </row>
    <row r="61" spans="1:60" outlineLevel="2">
      <c r="A61" s="155"/>
      <c r="B61" s="156"/>
      <c r="C61" s="192" t="s">
        <v>231</v>
      </c>
      <c r="D61" s="161"/>
      <c r="E61" s="162">
        <v>18.789850000000001</v>
      </c>
      <c r="F61" s="159"/>
      <c r="G61" s="159"/>
      <c r="H61" s="159"/>
      <c r="I61" s="159"/>
      <c r="J61" s="159"/>
      <c r="K61" s="159"/>
      <c r="L61" s="159"/>
      <c r="M61" s="159"/>
      <c r="N61" s="158"/>
      <c r="O61" s="158"/>
      <c r="P61" s="158"/>
      <c r="Q61" s="158"/>
      <c r="R61" s="159"/>
      <c r="S61" s="159"/>
      <c r="T61" s="159"/>
      <c r="U61" s="159"/>
      <c r="V61" s="159"/>
      <c r="W61" s="159"/>
      <c r="X61" s="159"/>
      <c r="Y61" s="159"/>
      <c r="Z61" s="148"/>
      <c r="AA61" s="148"/>
      <c r="AB61" s="148"/>
      <c r="AC61" s="148"/>
      <c r="AD61" s="148"/>
      <c r="AE61" s="148"/>
      <c r="AF61" s="148"/>
      <c r="AG61" s="148" t="s">
        <v>152</v>
      </c>
      <c r="AH61" s="148">
        <v>0</v>
      </c>
      <c r="AI61" s="148"/>
      <c r="AJ61" s="148"/>
      <c r="AK61" s="148"/>
      <c r="AL61" s="148"/>
      <c r="AM61" s="148"/>
      <c r="AN61" s="148"/>
      <c r="AO61" s="148"/>
      <c r="AP61" s="148"/>
      <c r="AQ61" s="148"/>
      <c r="AR61" s="148"/>
      <c r="AS61" s="148"/>
      <c r="AT61" s="148"/>
      <c r="AU61" s="148"/>
      <c r="AV61" s="148"/>
      <c r="AW61" s="148"/>
      <c r="AX61" s="148"/>
      <c r="AY61" s="148"/>
      <c r="AZ61" s="148"/>
      <c r="BA61" s="148"/>
      <c r="BB61" s="148"/>
      <c r="BC61" s="148"/>
      <c r="BD61" s="148"/>
      <c r="BE61" s="148"/>
      <c r="BF61" s="148"/>
      <c r="BG61" s="148"/>
      <c r="BH61" s="148"/>
    </row>
    <row r="62" spans="1:60">
      <c r="A62" s="168" t="s">
        <v>142</v>
      </c>
      <c r="B62" s="169" t="s">
        <v>61</v>
      </c>
      <c r="C62" s="190" t="s">
        <v>62</v>
      </c>
      <c r="D62" s="170"/>
      <c r="E62" s="171"/>
      <c r="F62" s="172"/>
      <c r="G62" s="172">
        <f>SUMIF(AG63:AG64,"&lt;&gt;NOR",G63:G64)</f>
        <v>0</v>
      </c>
      <c r="H62" s="172"/>
      <c r="I62" s="172">
        <f>SUM(I63:I64)</f>
        <v>0</v>
      </c>
      <c r="J62" s="172"/>
      <c r="K62" s="172">
        <f>SUM(K63:K64)</f>
        <v>0</v>
      </c>
      <c r="L62" s="172"/>
      <c r="M62" s="172">
        <f>SUM(M63:M64)</f>
        <v>0</v>
      </c>
      <c r="N62" s="171"/>
      <c r="O62" s="171">
        <f>SUM(O63:O64)</f>
        <v>2.5099999999999998</v>
      </c>
      <c r="P62" s="171"/>
      <c r="Q62" s="171">
        <f>SUM(Q63:Q64)</f>
        <v>0</v>
      </c>
      <c r="R62" s="172"/>
      <c r="S62" s="172"/>
      <c r="T62" s="173"/>
      <c r="U62" s="167"/>
      <c r="V62" s="167">
        <f>SUM(V63:V64)</f>
        <v>54.73</v>
      </c>
      <c r="W62" s="167"/>
      <c r="X62" s="167"/>
      <c r="Y62" s="167"/>
      <c r="AG62" t="s">
        <v>143</v>
      </c>
    </row>
    <row r="63" spans="1:60" ht="20.399999999999999" outlineLevel="1">
      <c r="A63" s="175">
        <v>24</v>
      </c>
      <c r="B63" s="176" t="s">
        <v>232</v>
      </c>
      <c r="C63" s="191" t="s">
        <v>233</v>
      </c>
      <c r="D63" s="177" t="s">
        <v>146</v>
      </c>
      <c r="E63" s="178">
        <v>42.527000000000001</v>
      </c>
      <c r="F63" s="179"/>
      <c r="G63" s="180">
        <f>ROUND(E63*F63,2)</f>
        <v>0</v>
      </c>
      <c r="H63" s="179"/>
      <c r="I63" s="180">
        <f>ROUND(E63*H63,2)</f>
        <v>0</v>
      </c>
      <c r="J63" s="179"/>
      <c r="K63" s="180">
        <f>ROUND(E63*J63,2)</f>
        <v>0</v>
      </c>
      <c r="L63" s="180">
        <v>21</v>
      </c>
      <c r="M63" s="180">
        <f>G63*(1+L63/100)</f>
        <v>0</v>
      </c>
      <c r="N63" s="178">
        <v>5.9110000000000003E-2</v>
      </c>
      <c r="O63" s="178">
        <f>ROUND(E63*N63,2)</f>
        <v>2.5099999999999998</v>
      </c>
      <c r="P63" s="178">
        <v>0</v>
      </c>
      <c r="Q63" s="178">
        <f>ROUND(E63*P63,2)</f>
        <v>0</v>
      </c>
      <c r="R63" s="180"/>
      <c r="S63" s="180" t="s">
        <v>198</v>
      </c>
      <c r="T63" s="181" t="s">
        <v>147</v>
      </c>
      <c r="U63" s="159">
        <v>1.2869999999999999</v>
      </c>
      <c r="V63" s="159">
        <f>ROUND(E63*U63,2)</f>
        <v>54.73</v>
      </c>
      <c r="W63" s="159"/>
      <c r="X63" s="159" t="s">
        <v>156</v>
      </c>
      <c r="Y63" s="159" t="s">
        <v>149</v>
      </c>
      <c r="Z63" s="148"/>
      <c r="AA63" s="148"/>
      <c r="AB63" s="148"/>
      <c r="AC63" s="148"/>
      <c r="AD63" s="148"/>
      <c r="AE63" s="148"/>
      <c r="AF63" s="148"/>
      <c r="AG63" s="148" t="s">
        <v>162</v>
      </c>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row>
    <row r="64" spans="1:60" ht="20.399999999999999" outlineLevel="2">
      <c r="A64" s="155"/>
      <c r="B64" s="156"/>
      <c r="C64" s="192" t="s">
        <v>234</v>
      </c>
      <c r="D64" s="161"/>
      <c r="E64" s="162">
        <v>42.527000000000001</v>
      </c>
      <c r="F64" s="159"/>
      <c r="G64" s="159"/>
      <c r="H64" s="159"/>
      <c r="I64" s="159"/>
      <c r="J64" s="159"/>
      <c r="K64" s="159"/>
      <c r="L64" s="159"/>
      <c r="M64" s="159"/>
      <c r="N64" s="158"/>
      <c r="O64" s="158"/>
      <c r="P64" s="158"/>
      <c r="Q64" s="158"/>
      <c r="R64" s="159"/>
      <c r="S64" s="159"/>
      <c r="T64" s="159"/>
      <c r="U64" s="159"/>
      <c r="V64" s="159"/>
      <c r="W64" s="159"/>
      <c r="X64" s="159"/>
      <c r="Y64" s="159"/>
      <c r="Z64" s="148"/>
      <c r="AA64" s="148"/>
      <c r="AB64" s="148"/>
      <c r="AC64" s="148"/>
      <c r="AD64" s="148"/>
      <c r="AE64" s="148"/>
      <c r="AF64" s="148"/>
      <c r="AG64" s="148" t="s">
        <v>152</v>
      </c>
      <c r="AH64" s="148">
        <v>0</v>
      </c>
      <c r="AI64" s="148"/>
      <c r="AJ64" s="148"/>
      <c r="AK64" s="148"/>
      <c r="AL64" s="148"/>
      <c r="AM64" s="148"/>
      <c r="AN64" s="148"/>
      <c r="AO64" s="148"/>
      <c r="AP64" s="148"/>
      <c r="AQ64" s="148"/>
      <c r="AR64" s="148"/>
      <c r="AS64" s="148"/>
      <c r="AT64" s="148"/>
      <c r="AU64" s="148"/>
      <c r="AV64" s="148"/>
      <c r="AW64" s="148"/>
      <c r="AX64" s="148"/>
      <c r="AY64" s="148"/>
      <c r="AZ64" s="148"/>
      <c r="BA64" s="148"/>
      <c r="BB64" s="148"/>
      <c r="BC64" s="148"/>
      <c r="BD64" s="148"/>
      <c r="BE64" s="148"/>
      <c r="BF64" s="148"/>
      <c r="BG64" s="148"/>
      <c r="BH64" s="148"/>
    </row>
    <row r="65" spans="1:60">
      <c r="A65" s="168" t="s">
        <v>142</v>
      </c>
      <c r="B65" s="169" t="s">
        <v>63</v>
      </c>
      <c r="C65" s="190" t="s">
        <v>64</v>
      </c>
      <c r="D65" s="170"/>
      <c r="E65" s="171"/>
      <c r="F65" s="172"/>
      <c r="G65" s="172">
        <f>SUMIF(AG66:AG86,"&lt;&gt;NOR",G66:G86)</f>
        <v>0</v>
      </c>
      <c r="H65" s="172"/>
      <c r="I65" s="172">
        <f>SUM(I66:I86)</f>
        <v>0</v>
      </c>
      <c r="J65" s="172"/>
      <c r="K65" s="172">
        <f>SUM(K66:K86)</f>
        <v>0</v>
      </c>
      <c r="L65" s="172"/>
      <c r="M65" s="172">
        <f>SUM(M66:M86)</f>
        <v>0</v>
      </c>
      <c r="N65" s="171"/>
      <c r="O65" s="171">
        <f>SUM(O66:O86)</f>
        <v>32.89</v>
      </c>
      <c r="P65" s="171"/>
      <c r="Q65" s="171">
        <f>SUM(Q66:Q86)</f>
        <v>0</v>
      </c>
      <c r="R65" s="172"/>
      <c r="S65" s="172"/>
      <c r="T65" s="173"/>
      <c r="U65" s="167"/>
      <c r="V65" s="167">
        <f>SUM(V66:V86)</f>
        <v>676.18000000000006</v>
      </c>
      <c r="W65" s="167"/>
      <c r="X65" s="167"/>
      <c r="Y65" s="167"/>
      <c r="AG65" t="s">
        <v>143</v>
      </c>
    </row>
    <row r="66" spans="1:60" ht="20.399999999999999" outlineLevel="1">
      <c r="A66" s="175">
        <v>25</v>
      </c>
      <c r="B66" s="176" t="s">
        <v>235</v>
      </c>
      <c r="C66" s="191" t="s">
        <v>236</v>
      </c>
      <c r="D66" s="177" t="s">
        <v>146</v>
      </c>
      <c r="E66" s="178">
        <v>349.61425000000003</v>
      </c>
      <c r="F66" s="179"/>
      <c r="G66" s="180">
        <f>ROUND(E66*F66,2)</f>
        <v>0</v>
      </c>
      <c r="H66" s="179"/>
      <c r="I66" s="180">
        <f>ROUND(E66*H66,2)</f>
        <v>0</v>
      </c>
      <c r="J66" s="179"/>
      <c r="K66" s="180">
        <f>ROUND(E66*J66,2)</f>
        <v>0</v>
      </c>
      <c r="L66" s="180">
        <v>21</v>
      </c>
      <c r="M66" s="180">
        <f>G66*(1+L66/100)</f>
        <v>0</v>
      </c>
      <c r="N66" s="178">
        <v>4.0000000000000003E-5</v>
      </c>
      <c r="O66" s="178">
        <f>ROUND(E66*N66,2)</f>
        <v>0.01</v>
      </c>
      <c r="P66" s="178">
        <v>0</v>
      </c>
      <c r="Q66" s="178">
        <f>ROUND(E66*P66,2)</f>
        <v>0</v>
      </c>
      <c r="R66" s="180"/>
      <c r="S66" s="180" t="s">
        <v>147</v>
      </c>
      <c r="T66" s="181" t="s">
        <v>147</v>
      </c>
      <c r="U66" s="159">
        <v>7.8E-2</v>
      </c>
      <c r="V66" s="159">
        <f>ROUND(E66*U66,2)</f>
        <v>27.27</v>
      </c>
      <c r="W66" s="159"/>
      <c r="X66" s="159" t="s">
        <v>156</v>
      </c>
      <c r="Y66" s="159" t="s">
        <v>149</v>
      </c>
      <c r="Z66" s="148"/>
      <c r="AA66" s="148"/>
      <c r="AB66" s="148"/>
      <c r="AC66" s="148"/>
      <c r="AD66" s="148"/>
      <c r="AE66" s="148"/>
      <c r="AF66" s="148"/>
      <c r="AG66" s="148" t="s">
        <v>157</v>
      </c>
      <c r="AH66" s="148"/>
      <c r="AI66" s="148"/>
      <c r="AJ66" s="148"/>
      <c r="AK66" s="148"/>
      <c r="AL66" s="148"/>
      <c r="AM66" s="148"/>
      <c r="AN66" s="148"/>
      <c r="AO66" s="148"/>
      <c r="AP66" s="148"/>
      <c r="AQ66" s="148"/>
      <c r="AR66" s="148"/>
      <c r="AS66" s="148"/>
      <c r="AT66" s="148"/>
      <c r="AU66" s="148"/>
      <c r="AV66" s="148"/>
      <c r="AW66" s="148"/>
      <c r="AX66" s="148"/>
      <c r="AY66" s="148"/>
      <c r="AZ66" s="148"/>
      <c r="BA66" s="148"/>
      <c r="BB66" s="148"/>
      <c r="BC66" s="148"/>
      <c r="BD66" s="148"/>
      <c r="BE66" s="148"/>
      <c r="BF66" s="148"/>
      <c r="BG66" s="148"/>
      <c r="BH66" s="148"/>
    </row>
    <row r="67" spans="1:60" outlineLevel="2">
      <c r="A67" s="155"/>
      <c r="B67" s="156"/>
      <c r="C67" s="192" t="s">
        <v>237</v>
      </c>
      <c r="D67" s="161"/>
      <c r="E67" s="162">
        <v>46.40625</v>
      </c>
      <c r="F67" s="159"/>
      <c r="G67" s="159"/>
      <c r="H67" s="159"/>
      <c r="I67" s="159"/>
      <c r="J67" s="159"/>
      <c r="K67" s="159"/>
      <c r="L67" s="159"/>
      <c r="M67" s="159"/>
      <c r="N67" s="158"/>
      <c r="O67" s="158"/>
      <c r="P67" s="158"/>
      <c r="Q67" s="158"/>
      <c r="R67" s="159"/>
      <c r="S67" s="159"/>
      <c r="T67" s="159"/>
      <c r="U67" s="159"/>
      <c r="V67" s="159"/>
      <c r="W67" s="159"/>
      <c r="X67" s="159"/>
      <c r="Y67" s="159"/>
      <c r="Z67" s="148"/>
      <c r="AA67" s="148"/>
      <c r="AB67" s="148"/>
      <c r="AC67" s="148"/>
      <c r="AD67" s="148"/>
      <c r="AE67" s="148"/>
      <c r="AF67" s="148"/>
      <c r="AG67" s="148" t="s">
        <v>152</v>
      </c>
      <c r="AH67" s="148">
        <v>0</v>
      </c>
      <c r="AI67" s="148"/>
      <c r="AJ67" s="148"/>
      <c r="AK67" s="148"/>
      <c r="AL67" s="148"/>
      <c r="AM67" s="148"/>
      <c r="AN67" s="148"/>
      <c r="AO67" s="148"/>
      <c r="AP67" s="148"/>
      <c r="AQ67" s="148"/>
      <c r="AR67" s="148"/>
      <c r="AS67" s="148"/>
      <c r="AT67" s="148"/>
      <c r="AU67" s="148"/>
      <c r="AV67" s="148"/>
      <c r="AW67" s="148"/>
      <c r="AX67" s="148"/>
      <c r="AY67" s="148"/>
      <c r="AZ67" s="148"/>
      <c r="BA67" s="148"/>
      <c r="BB67" s="148"/>
      <c r="BC67" s="148"/>
      <c r="BD67" s="148"/>
      <c r="BE67" s="148"/>
      <c r="BF67" s="148"/>
      <c r="BG67" s="148"/>
      <c r="BH67" s="148"/>
    </row>
    <row r="68" spans="1:60" outlineLevel="3">
      <c r="A68" s="155"/>
      <c r="B68" s="156"/>
      <c r="C68" s="192" t="s">
        <v>238</v>
      </c>
      <c r="D68" s="161"/>
      <c r="E68" s="162">
        <v>23.207999999999998</v>
      </c>
      <c r="F68" s="159"/>
      <c r="G68" s="159"/>
      <c r="H68" s="159"/>
      <c r="I68" s="159"/>
      <c r="J68" s="159"/>
      <c r="K68" s="159"/>
      <c r="L68" s="159"/>
      <c r="M68" s="159"/>
      <c r="N68" s="158"/>
      <c r="O68" s="158"/>
      <c r="P68" s="158"/>
      <c r="Q68" s="158"/>
      <c r="R68" s="159"/>
      <c r="S68" s="159"/>
      <c r="T68" s="159"/>
      <c r="U68" s="159"/>
      <c r="V68" s="159"/>
      <c r="W68" s="159"/>
      <c r="X68" s="159"/>
      <c r="Y68" s="159"/>
      <c r="Z68" s="148"/>
      <c r="AA68" s="148"/>
      <c r="AB68" s="148"/>
      <c r="AC68" s="148"/>
      <c r="AD68" s="148"/>
      <c r="AE68" s="148"/>
      <c r="AF68" s="148"/>
      <c r="AG68" s="148" t="s">
        <v>152</v>
      </c>
      <c r="AH68" s="148">
        <v>0</v>
      </c>
      <c r="AI68" s="148"/>
      <c r="AJ68" s="148"/>
      <c r="AK68" s="148"/>
      <c r="AL68" s="148"/>
      <c r="AM68" s="148"/>
      <c r="AN68" s="148"/>
      <c r="AO68" s="148"/>
      <c r="AP68" s="148"/>
      <c r="AQ68" s="148"/>
      <c r="AR68" s="148"/>
      <c r="AS68" s="148"/>
      <c r="AT68" s="148"/>
      <c r="AU68" s="148"/>
      <c r="AV68" s="148"/>
      <c r="AW68" s="148"/>
      <c r="AX68" s="148"/>
      <c r="AY68" s="148"/>
      <c r="AZ68" s="148"/>
      <c r="BA68" s="148"/>
      <c r="BB68" s="148"/>
      <c r="BC68" s="148"/>
      <c r="BD68" s="148"/>
      <c r="BE68" s="148"/>
      <c r="BF68" s="148"/>
      <c r="BG68" s="148"/>
      <c r="BH68" s="148"/>
    </row>
    <row r="69" spans="1:60" outlineLevel="3">
      <c r="A69" s="155"/>
      <c r="B69" s="156"/>
      <c r="C69" s="192" t="s">
        <v>239</v>
      </c>
      <c r="D69" s="161"/>
      <c r="E69" s="162">
        <v>280</v>
      </c>
      <c r="F69" s="159"/>
      <c r="G69" s="159"/>
      <c r="H69" s="159"/>
      <c r="I69" s="159"/>
      <c r="J69" s="159"/>
      <c r="K69" s="159"/>
      <c r="L69" s="159"/>
      <c r="M69" s="159"/>
      <c r="N69" s="158"/>
      <c r="O69" s="158"/>
      <c r="P69" s="158"/>
      <c r="Q69" s="158"/>
      <c r="R69" s="159"/>
      <c r="S69" s="159"/>
      <c r="T69" s="159"/>
      <c r="U69" s="159"/>
      <c r="V69" s="159"/>
      <c r="W69" s="159"/>
      <c r="X69" s="159"/>
      <c r="Y69" s="159"/>
      <c r="Z69" s="148"/>
      <c r="AA69" s="148"/>
      <c r="AB69" s="148"/>
      <c r="AC69" s="148"/>
      <c r="AD69" s="148"/>
      <c r="AE69" s="148"/>
      <c r="AF69" s="148"/>
      <c r="AG69" s="148" t="s">
        <v>152</v>
      </c>
      <c r="AH69" s="148">
        <v>0</v>
      </c>
      <c r="AI69" s="148"/>
      <c r="AJ69" s="148"/>
      <c r="AK69" s="148"/>
      <c r="AL69" s="148"/>
      <c r="AM69" s="148"/>
      <c r="AN69" s="148"/>
      <c r="AO69" s="148"/>
      <c r="AP69" s="148"/>
      <c r="AQ69" s="148"/>
      <c r="AR69" s="148"/>
      <c r="AS69" s="148"/>
      <c r="AT69" s="148"/>
      <c r="AU69" s="148"/>
      <c r="AV69" s="148"/>
      <c r="AW69" s="148"/>
      <c r="AX69" s="148"/>
      <c r="AY69" s="148"/>
      <c r="AZ69" s="148"/>
      <c r="BA69" s="148"/>
      <c r="BB69" s="148"/>
      <c r="BC69" s="148"/>
      <c r="BD69" s="148"/>
      <c r="BE69" s="148"/>
      <c r="BF69" s="148"/>
      <c r="BG69" s="148"/>
      <c r="BH69" s="148"/>
    </row>
    <row r="70" spans="1:60" ht="20.399999999999999" outlineLevel="1">
      <c r="A70" s="175">
        <v>26</v>
      </c>
      <c r="B70" s="176" t="s">
        <v>240</v>
      </c>
      <c r="C70" s="191" t="s">
        <v>241</v>
      </c>
      <c r="D70" s="177" t="s">
        <v>146</v>
      </c>
      <c r="E70" s="178">
        <v>231.18450000000001</v>
      </c>
      <c r="F70" s="179"/>
      <c r="G70" s="180">
        <f>ROUND(E70*F70,2)</f>
        <v>0</v>
      </c>
      <c r="H70" s="179"/>
      <c r="I70" s="180">
        <f>ROUND(E70*H70,2)</f>
        <v>0</v>
      </c>
      <c r="J70" s="179"/>
      <c r="K70" s="180">
        <f>ROUND(E70*J70,2)</f>
        <v>0</v>
      </c>
      <c r="L70" s="180">
        <v>21</v>
      </c>
      <c r="M70" s="180">
        <f>G70*(1+L70/100)</f>
        <v>0</v>
      </c>
      <c r="N70" s="178">
        <v>3.9210000000000002E-2</v>
      </c>
      <c r="O70" s="178">
        <f>ROUND(E70*N70,2)</f>
        <v>9.06</v>
      </c>
      <c r="P70" s="178">
        <v>0</v>
      </c>
      <c r="Q70" s="178">
        <f>ROUND(E70*P70,2)</f>
        <v>0</v>
      </c>
      <c r="R70" s="180"/>
      <c r="S70" s="180" t="s">
        <v>147</v>
      </c>
      <c r="T70" s="181" t="s">
        <v>147</v>
      </c>
      <c r="U70" s="159">
        <v>0.39600000000000002</v>
      </c>
      <c r="V70" s="159">
        <f>ROUND(E70*U70,2)</f>
        <v>91.55</v>
      </c>
      <c r="W70" s="159"/>
      <c r="X70" s="159" t="s">
        <v>156</v>
      </c>
      <c r="Y70" s="159" t="s">
        <v>149</v>
      </c>
      <c r="Z70" s="148"/>
      <c r="AA70" s="148"/>
      <c r="AB70" s="148"/>
      <c r="AC70" s="148"/>
      <c r="AD70" s="148"/>
      <c r="AE70" s="148"/>
      <c r="AF70" s="148"/>
      <c r="AG70" s="148" t="s">
        <v>157</v>
      </c>
      <c r="AH70" s="148"/>
      <c r="AI70" s="148"/>
      <c r="AJ70" s="148"/>
      <c r="AK70" s="148"/>
      <c r="AL70" s="148"/>
      <c r="AM70" s="148"/>
      <c r="AN70" s="148"/>
      <c r="AO70" s="148"/>
      <c r="AP70" s="148"/>
      <c r="AQ70" s="148"/>
      <c r="AR70" s="148"/>
      <c r="AS70" s="148"/>
      <c r="AT70" s="148"/>
      <c r="AU70" s="148"/>
      <c r="AV70" s="148"/>
      <c r="AW70" s="148"/>
      <c r="AX70" s="148"/>
      <c r="AY70" s="148"/>
      <c r="AZ70" s="148"/>
      <c r="BA70" s="148"/>
      <c r="BB70" s="148"/>
      <c r="BC70" s="148"/>
      <c r="BD70" s="148"/>
      <c r="BE70" s="148"/>
      <c r="BF70" s="148"/>
      <c r="BG70" s="148"/>
      <c r="BH70" s="148"/>
    </row>
    <row r="71" spans="1:60" outlineLevel="2">
      <c r="A71" s="155"/>
      <c r="B71" s="156"/>
      <c r="C71" s="192" t="s">
        <v>242</v>
      </c>
      <c r="D71" s="161"/>
      <c r="E71" s="162"/>
      <c r="F71" s="159"/>
      <c r="G71" s="159"/>
      <c r="H71" s="159"/>
      <c r="I71" s="159"/>
      <c r="J71" s="159"/>
      <c r="K71" s="159"/>
      <c r="L71" s="159"/>
      <c r="M71" s="159"/>
      <c r="N71" s="158"/>
      <c r="O71" s="158"/>
      <c r="P71" s="158"/>
      <c r="Q71" s="158"/>
      <c r="R71" s="159"/>
      <c r="S71" s="159"/>
      <c r="T71" s="159"/>
      <c r="U71" s="159"/>
      <c r="V71" s="159"/>
      <c r="W71" s="159"/>
      <c r="X71" s="159"/>
      <c r="Y71" s="159"/>
      <c r="Z71" s="148"/>
      <c r="AA71" s="148"/>
      <c r="AB71" s="148"/>
      <c r="AC71" s="148"/>
      <c r="AD71" s="148"/>
      <c r="AE71" s="148"/>
      <c r="AF71" s="148"/>
      <c r="AG71" s="148" t="s">
        <v>152</v>
      </c>
      <c r="AH71" s="148">
        <v>0</v>
      </c>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row>
    <row r="72" spans="1:60" ht="30.6" outlineLevel="3">
      <c r="A72" s="155"/>
      <c r="B72" s="156"/>
      <c r="C72" s="192" t="s">
        <v>243</v>
      </c>
      <c r="D72" s="161"/>
      <c r="E72" s="162">
        <v>58.737000000000002</v>
      </c>
      <c r="F72" s="159"/>
      <c r="G72" s="159"/>
      <c r="H72" s="159"/>
      <c r="I72" s="159"/>
      <c r="J72" s="159"/>
      <c r="K72" s="159"/>
      <c r="L72" s="159"/>
      <c r="M72" s="159"/>
      <c r="N72" s="158"/>
      <c r="O72" s="158"/>
      <c r="P72" s="158"/>
      <c r="Q72" s="158"/>
      <c r="R72" s="159"/>
      <c r="S72" s="159"/>
      <c r="T72" s="159"/>
      <c r="U72" s="159"/>
      <c r="V72" s="159"/>
      <c r="W72" s="159"/>
      <c r="X72" s="159"/>
      <c r="Y72" s="159"/>
      <c r="Z72" s="148"/>
      <c r="AA72" s="148"/>
      <c r="AB72" s="148"/>
      <c r="AC72" s="148"/>
      <c r="AD72" s="148"/>
      <c r="AE72" s="148"/>
      <c r="AF72" s="148"/>
      <c r="AG72" s="148" t="s">
        <v>152</v>
      </c>
      <c r="AH72" s="148">
        <v>0</v>
      </c>
      <c r="AI72" s="148"/>
      <c r="AJ72" s="148"/>
      <c r="AK72" s="148"/>
      <c r="AL72" s="148"/>
      <c r="AM72" s="148"/>
      <c r="AN72" s="148"/>
      <c r="AO72" s="148"/>
      <c r="AP72" s="148"/>
      <c r="AQ72" s="148"/>
      <c r="AR72" s="148"/>
      <c r="AS72" s="148"/>
      <c r="AT72" s="148"/>
      <c r="AU72" s="148"/>
      <c r="AV72" s="148"/>
      <c r="AW72" s="148"/>
      <c r="AX72" s="148"/>
      <c r="AY72" s="148"/>
      <c r="AZ72" s="148"/>
      <c r="BA72" s="148"/>
      <c r="BB72" s="148"/>
      <c r="BC72" s="148"/>
      <c r="BD72" s="148"/>
      <c r="BE72" s="148"/>
      <c r="BF72" s="148"/>
      <c r="BG72" s="148"/>
      <c r="BH72" s="148"/>
    </row>
    <row r="73" spans="1:60" outlineLevel="3">
      <c r="A73" s="155"/>
      <c r="B73" s="156"/>
      <c r="C73" s="192" t="s">
        <v>244</v>
      </c>
      <c r="D73" s="161"/>
      <c r="E73" s="162">
        <v>55.505000000000003</v>
      </c>
      <c r="F73" s="159"/>
      <c r="G73" s="159"/>
      <c r="H73" s="159"/>
      <c r="I73" s="159"/>
      <c r="J73" s="159"/>
      <c r="K73" s="159"/>
      <c r="L73" s="159"/>
      <c r="M73" s="159"/>
      <c r="N73" s="158"/>
      <c r="O73" s="158"/>
      <c r="P73" s="158"/>
      <c r="Q73" s="158"/>
      <c r="R73" s="159"/>
      <c r="S73" s="159"/>
      <c r="T73" s="159"/>
      <c r="U73" s="159"/>
      <c r="V73" s="159"/>
      <c r="W73" s="159"/>
      <c r="X73" s="159"/>
      <c r="Y73" s="159"/>
      <c r="Z73" s="148"/>
      <c r="AA73" s="148"/>
      <c r="AB73" s="148"/>
      <c r="AC73" s="148"/>
      <c r="AD73" s="148"/>
      <c r="AE73" s="148"/>
      <c r="AF73" s="148"/>
      <c r="AG73" s="148" t="s">
        <v>152</v>
      </c>
      <c r="AH73" s="148">
        <v>0</v>
      </c>
      <c r="AI73" s="148"/>
      <c r="AJ73" s="148"/>
      <c r="AK73" s="148"/>
      <c r="AL73" s="148"/>
      <c r="AM73" s="148"/>
      <c r="AN73" s="148"/>
      <c r="AO73" s="148"/>
      <c r="AP73" s="148"/>
      <c r="AQ73" s="148"/>
      <c r="AR73" s="148"/>
      <c r="AS73" s="148"/>
      <c r="AT73" s="148"/>
      <c r="AU73" s="148"/>
      <c r="AV73" s="148"/>
      <c r="AW73" s="148"/>
      <c r="AX73" s="148"/>
      <c r="AY73" s="148"/>
      <c r="AZ73" s="148"/>
      <c r="BA73" s="148"/>
      <c r="BB73" s="148"/>
      <c r="BC73" s="148"/>
      <c r="BD73" s="148"/>
      <c r="BE73" s="148"/>
      <c r="BF73" s="148"/>
      <c r="BG73" s="148"/>
      <c r="BH73" s="148"/>
    </row>
    <row r="74" spans="1:60" ht="20.399999999999999" outlineLevel="3">
      <c r="A74" s="155"/>
      <c r="B74" s="156"/>
      <c r="C74" s="192" t="s">
        <v>245</v>
      </c>
      <c r="D74" s="161"/>
      <c r="E74" s="162">
        <v>46.577500000000001</v>
      </c>
      <c r="F74" s="159"/>
      <c r="G74" s="159"/>
      <c r="H74" s="159"/>
      <c r="I74" s="159"/>
      <c r="J74" s="159"/>
      <c r="K74" s="159"/>
      <c r="L74" s="159"/>
      <c r="M74" s="159"/>
      <c r="N74" s="158"/>
      <c r="O74" s="158"/>
      <c r="P74" s="158"/>
      <c r="Q74" s="158"/>
      <c r="R74" s="159"/>
      <c r="S74" s="159"/>
      <c r="T74" s="159"/>
      <c r="U74" s="159"/>
      <c r="V74" s="159"/>
      <c r="W74" s="159"/>
      <c r="X74" s="159"/>
      <c r="Y74" s="159"/>
      <c r="Z74" s="148"/>
      <c r="AA74" s="148"/>
      <c r="AB74" s="148"/>
      <c r="AC74" s="148"/>
      <c r="AD74" s="148"/>
      <c r="AE74" s="148"/>
      <c r="AF74" s="148"/>
      <c r="AG74" s="148" t="s">
        <v>152</v>
      </c>
      <c r="AH74" s="148">
        <v>0</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row>
    <row r="75" spans="1:60" outlineLevel="3">
      <c r="A75" s="155"/>
      <c r="B75" s="156"/>
      <c r="C75" s="192" t="s">
        <v>246</v>
      </c>
      <c r="D75" s="161"/>
      <c r="E75" s="162">
        <v>39.274999999999999</v>
      </c>
      <c r="F75" s="159"/>
      <c r="G75" s="159"/>
      <c r="H75" s="159"/>
      <c r="I75" s="159"/>
      <c r="J75" s="159"/>
      <c r="K75" s="159"/>
      <c r="L75" s="159"/>
      <c r="M75" s="159"/>
      <c r="N75" s="158"/>
      <c r="O75" s="158"/>
      <c r="P75" s="158"/>
      <c r="Q75" s="158"/>
      <c r="R75" s="159"/>
      <c r="S75" s="159"/>
      <c r="T75" s="159"/>
      <c r="U75" s="159"/>
      <c r="V75" s="159"/>
      <c r="W75" s="159"/>
      <c r="X75" s="159"/>
      <c r="Y75" s="159"/>
      <c r="Z75" s="148"/>
      <c r="AA75" s="148"/>
      <c r="AB75" s="148"/>
      <c r="AC75" s="148"/>
      <c r="AD75" s="148"/>
      <c r="AE75" s="148"/>
      <c r="AF75" s="148"/>
      <c r="AG75" s="148" t="s">
        <v>152</v>
      </c>
      <c r="AH75" s="148">
        <v>0</v>
      </c>
      <c r="AI75" s="148"/>
      <c r="AJ75" s="148"/>
      <c r="AK75" s="148"/>
      <c r="AL75" s="148"/>
      <c r="AM75" s="148"/>
      <c r="AN75" s="148"/>
      <c r="AO75" s="148"/>
      <c r="AP75" s="148"/>
      <c r="AQ75" s="148"/>
      <c r="AR75" s="148"/>
      <c r="AS75" s="148"/>
      <c r="AT75" s="148"/>
      <c r="AU75" s="148"/>
      <c r="AV75" s="148"/>
      <c r="AW75" s="148"/>
      <c r="AX75" s="148"/>
      <c r="AY75" s="148"/>
      <c r="AZ75" s="148"/>
      <c r="BA75" s="148"/>
      <c r="BB75" s="148"/>
      <c r="BC75" s="148"/>
      <c r="BD75" s="148"/>
      <c r="BE75" s="148"/>
      <c r="BF75" s="148"/>
      <c r="BG75" s="148"/>
      <c r="BH75" s="148"/>
    </row>
    <row r="76" spans="1:60" outlineLevel="3">
      <c r="A76" s="155"/>
      <c r="B76" s="156"/>
      <c r="C76" s="192" t="s">
        <v>247</v>
      </c>
      <c r="D76" s="161"/>
      <c r="E76" s="162">
        <v>31.09</v>
      </c>
      <c r="F76" s="159"/>
      <c r="G76" s="159"/>
      <c r="H76" s="159"/>
      <c r="I76" s="159"/>
      <c r="J76" s="159"/>
      <c r="K76" s="159"/>
      <c r="L76" s="159"/>
      <c r="M76" s="159"/>
      <c r="N76" s="158"/>
      <c r="O76" s="158"/>
      <c r="P76" s="158"/>
      <c r="Q76" s="158"/>
      <c r="R76" s="159"/>
      <c r="S76" s="159"/>
      <c r="T76" s="159"/>
      <c r="U76" s="159"/>
      <c r="V76" s="159"/>
      <c r="W76" s="159"/>
      <c r="X76" s="159"/>
      <c r="Y76" s="159"/>
      <c r="Z76" s="148"/>
      <c r="AA76" s="148"/>
      <c r="AB76" s="148"/>
      <c r="AC76" s="148"/>
      <c r="AD76" s="148"/>
      <c r="AE76" s="148"/>
      <c r="AF76" s="148"/>
      <c r="AG76" s="148" t="s">
        <v>152</v>
      </c>
      <c r="AH76" s="148">
        <v>0</v>
      </c>
      <c r="AI76" s="148"/>
      <c r="AJ76" s="148"/>
      <c r="AK76" s="148"/>
      <c r="AL76" s="148"/>
      <c r="AM76" s="148"/>
      <c r="AN76" s="148"/>
      <c r="AO76" s="148"/>
      <c r="AP76" s="148"/>
      <c r="AQ76" s="148"/>
      <c r="AR76" s="148"/>
      <c r="AS76" s="148"/>
      <c r="AT76" s="148"/>
      <c r="AU76" s="148"/>
      <c r="AV76" s="148"/>
      <c r="AW76" s="148"/>
      <c r="AX76" s="148"/>
      <c r="AY76" s="148"/>
      <c r="AZ76" s="148"/>
      <c r="BA76" s="148"/>
      <c r="BB76" s="148"/>
      <c r="BC76" s="148"/>
      <c r="BD76" s="148"/>
      <c r="BE76" s="148"/>
      <c r="BF76" s="148"/>
      <c r="BG76" s="148"/>
      <c r="BH76" s="148"/>
    </row>
    <row r="77" spans="1:60" outlineLevel="3">
      <c r="A77" s="155"/>
      <c r="B77" s="156"/>
      <c r="C77" s="193" t="s">
        <v>248</v>
      </c>
      <c r="D77" s="163"/>
      <c r="E77" s="164">
        <v>231.18450000000001</v>
      </c>
      <c r="F77" s="159"/>
      <c r="G77" s="159"/>
      <c r="H77" s="159"/>
      <c r="I77" s="159"/>
      <c r="J77" s="159"/>
      <c r="K77" s="159"/>
      <c r="L77" s="159"/>
      <c r="M77" s="159"/>
      <c r="N77" s="158"/>
      <c r="O77" s="158"/>
      <c r="P77" s="158"/>
      <c r="Q77" s="158"/>
      <c r="R77" s="159"/>
      <c r="S77" s="159"/>
      <c r="T77" s="159"/>
      <c r="U77" s="159"/>
      <c r="V77" s="159"/>
      <c r="W77" s="159"/>
      <c r="X77" s="159"/>
      <c r="Y77" s="159"/>
      <c r="Z77" s="148"/>
      <c r="AA77" s="148"/>
      <c r="AB77" s="148"/>
      <c r="AC77" s="148"/>
      <c r="AD77" s="148"/>
      <c r="AE77" s="148"/>
      <c r="AF77" s="148"/>
      <c r="AG77" s="148" t="s">
        <v>152</v>
      </c>
      <c r="AH77" s="148">
        <v>1</v>
      </c>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row>
    <row r="78" spans="1:60" ht="20.399999999999999" outlineLevel="1">
      <c r="A78" s="175">
        <v>27</v>
      </c>
      <c r="B78" s="176" t="s">
        <v>249</v>
      </c>
      <c r="C78" s="191" t="s">
        <v>250</v>
      </c>
      <c r="D78" s="177" t="s">
        <v>146</v>
      </c>
      <c r="E78" s="178">
        <v>431.18450000000001</v>
      </c>
      <c r="F78" s="179"/>
      <c r="G78" s="180">
        <f>ROUND(E78*F78,2)</f>
        <v>0</v>
      </c>
      <c r="H78" s="179"/>
      <c r="I78" s="180">
        <f>ROUND(E78*H78,2)</f>
        <v>0</v>
      </c>
      <c r="J78" s="179"/>
      <c r="K78" s="180">
        <f>ROUND(E78*J78,2)</f>
        <v>0</v>
      </c>
      <c r="L78" s="180">
        <v>21</v>
      </c>
      <c r="M78" s="180">
        <f>G78*(1+L78/100)</f>
        <v>0</v>
      </c>
      <c r="N78" s="178">
        <v>4.7660000000000001E-2</v>
      </c>
      <c r="O78" s="178">
        <f>ROUND(E78*N78,2)</f>
        <v>20.55</v>
      </c>
      <c r="P78" s="178">
        <v>0</v>
      </c>
      <c r="Q78" s="178">
        <f>ROUND(E78*P78,2)</f>
        <v>0</v>
      </c>
      <c r="R78" s="180"/>
      <c r="S78" s="180" t="s">
        <v>147</v>
      </c>
      <c r="T78" s="181" t="s">
        <v>147</v>
      </c>
      <c r="U78" s="159">
        <v>0.84</v>
      </c>
      <c r="V78" s="159">
        <f>ROUND(E78*U78,2)</f>
        <v>362.19</v>
      </c>
      <c r="W78" s="159"/>
      <c r="X78" s="159" t="s">
        <v>156</v>
      </c>
      <c r="Y78" s="159" t="s">
        <v>149</v>
      </c>
      <c r="Z78" s="148"/>
      <c r="AA78" s="148"/>
      <c r="AB78" s="148"/>
      <c r="AC78" s="148"/>
      <c r="AD78" s="148"/>
      <c r="AE78" s="148"/>
      <c r="AF78" s="148"/>
      <c r="AG78" s="148" t="s">
        <v>157</v>
      </c>
      <c r="AH78" s="148"/>
      <c r="AI78" s="148"/>
      <c r="AJ78" s="148"/>
      <c r="AK78" s="148"/>
      <c r="AL78" s="148"/>
      <c r="AM78" s="148"/>
      <c r="AN78" s="148"/>
      <c r="AO78" s="148"/>
      <c r="AP78" s="148"/>
      <c r="AQ78" s="148"/>
      <c r="AR78" s="148"/>
      <c r="AS78" s="148"/>
      <c r="AT78" s="148"/>
      <c r="AU78" s="148"/>
      <c r="AV78" s="148"/>
      <c r="AW78" s="148"/>
      <c r="AX78" s="148"/>
      <c r="AY78" s="148"/>
      <c r="AZ78" s="148"/>
      <c r="BA78" s="148"/>
      <c r="BB78" s="148"/>
      <c r="BC78" s="148"/>
      <c r="BD78" s="148"/>
      <c r="BE78" s="148"/>
      <c r="BF78" s="148"/>
      <c r="BG78" s="148"/>
      <c r="BH78" s="148"/>
    </row>
    <row r="79" spans="1:60" outlineLevel="2">
      <c r="A79" s="155"/>
      <c r="B79" s="156"/>
      <c r="C79" s="192" t="s">
        <v>251</v>
      </c>
      <c r="D79" s="161"/>
      <c r="E79" s="162">
        <v>231.18450000000001</v>
      </c>
      <c r="F79" s="159"/>
      <c r="G79" s="159"/>
      <c r="H79" s="159"/>
      <c r="I79" s="159"/>
      <c r="J79" s="159"/>
      <c r="K79" s="159"/>
      <c r="L79" s="159"/>
      <c r="M79" s="159"/>
      <c r="N79" s="158"/>
      <c r="O79" s="158"/>
      <c r="P79" s="158"/>
      <c r="Q79" s="158"/>
      <c r="R79" s="159"/>
      <c r="S79" s="159"/>
      <c r="T79" s="159"/>
      <c r="U79" s="159"/>
      <c r="V79" s="159"/>
      <c r="W79" s="159"/>
      <c r="X79" s="159"/>
      <c r="Y79" s="159"/>
      <c r="Z79" s="148"/>
      <c r="AA79" s="148"/>
      <c r="AB79" s="148"/>
      <c r="AC79" s="148"/>
      <c r="AD79" s="148"/>
      <c r="AE79" s="148"/>
      <c r="AF79" s="148"/>
      <c r="AG79" s="148" t="s">
        <v>152</v>
      </c>
      <c r="AH79" s="148">
        <v>5</v>
      </c>
      <c r="AI79" s="148"/>
      <c r="AJ79" s="148"/>
      <c r="AK79" s="148"/>
      <c r="AL79" s="148"/>
      <c r="AM79" s="148"/>
      <c r="AN79" s="148"/>
      <c r="AO79" s="148"/>
      <c r="AP79" s="148"/>
      <c r="AQ79" s="148"/>
      <c r="AR79" s="148"/>
      <c r="AS79" s="148"/>
      <c r="AT79" s="148"/>
      <c r="AU79" s="148"/>
      <c r="AV79" s="148"/>
      <c r="AW79" s="148"/>
      <c r="AX79" s="148"/>
      <c r="AY79" s="148"/>
      <c r="AZ79" s="148"/>
      <c r="BA79" s="148"/>
      <c r="BB79" s="148"/>
      <c r="BC79" s="148"/>
      <c r="BD79" s="148"/>
      <c r="BE79" s="148"/>
      <c r="BF79" s="148"/>
      <c r="BG79" s="148"/>
      <c r="BH79" s="148"/>
    </row>
    <row r="80" spans="1:60" outlineLevel="3">
      <c r="A80" s="155"/>
      <c r="B80" s="156"/>
      <c r="C80" s="192" t="s">
        <v>252</v>
      </c>
      <c r="D80" s="161"/>
      <c r="E80" s="162">
        <v>200</v>
      </c>
      <c r="F80" s="159"/>
      <c r="G80" s="159"/>
      <c r="H80" s="159"/>
      <c r="I80" s="159"/>
      <c r="J80" s="159"/>
      <c r="K80" s="159"/>
      <c r="L80" s="159"/>
      <c r="M80" s="159"/>
      <c r="N80" s="158"/>
      <c r="O80" s="158"/>
      <c r="P80" s="158"/>
      <c r="Q80" s="158"/>
      <c r="R80" s="159"/>
      <c r="S80" s="159"/>
      <c r="T80" s="159"/>
      <c r="U80" s="159"/>
      <c r="V80" s="159"/>
      <c r="W80" s="159"/>
      <c r="X80" s="159"/>
      <c r="Y80" s="159"/>
      <c r="Z80" s="148"/>
      <c r="AA80" s="148"/>
      <c r="AB80" s="148"/>
      <c r="AC80" s="148"/>
      <c r="AD80" s="148"/>
      <c r="AE80" s="148"/>
      <c r="AF80" s="148"/>
      <c r="AG80" s="148" t="s">
        <v>152</v>
      </c>
      <c r="AH80" s="148">
        <v>0</v>
      </c>
      <c r="AI80" s="148"/>
      <c r="AJ80" s="148"/>
      <c r="AK80" s="148"/>
      <c r="AL80" s="148"/>
      <c r="AM80" s="148"/>
      <c r="AN80" s="148"/>
      <c r="AO80" s="148"/>
      <c r="AP80" s="148"/>
      <c r="AQ80" s="148"/>
      <c r="AR80" s="148"/>
      <c r="AS80" s="148"/>
      <c r="AT80" s="148"/>
      <c r="AU80" s="148"/>
      <c r="AV80" s="148"/>
      <c r="AW80" s="148"/>
      <c r="AX80" s="148"/>
      <c r="AY80" s="148"/>
      <c r="AZ80" s="148"/>
      <c r="BA80" s="148"/>
      <c r="BB80" s="148"/>
      <c r="BC80" s="148"/>
      <c r="BD80" s="148"/>
      <c r="BE80" s="148"/>
      <c r="BF80" s="148"/>
      <c r="BG80" s="148"/>
      <c r="BH80" s="148"/>
    </row>
    <row r="81" spans="1:60" outlineLevel="1">
      <c r="A81" s="175">
        <v>28</v>
      </c>
      <c r="B81" s="176" t="s">
        <v>253</v>
      </c>
      <c r="C81" s="191" t="s">
        <v>254</v>
      </c>
      <c r="D81" s="177" t="s">
        <v>146</v>
      </c>
      <c r="E81" s="178">
        <v>33</v>
      </c>
      <c r="F81" s="179"/>
      <c r="G81" s="180">
        <f>ROUND(E81*F81,2)</f>
        <v>0</v>
      </c>
      <c r="H81" s="179"/>
      <c r="I81" s="180">
        <f>ROUND(E81*H81,2)</f>
        <v>0</v>
      </c>
      <c r="J81" s="179"/>
      <c r="K81" s="180">
        <f>ROUND(E81*J81,2)</f>
        <v>0</v>
      </c>
      <c r="L81" s="180">
        <v>21</v>
      </c>
      <c r="M81" s="180">
        <f>G81*(1+L81/100)</f>
        <v>0</v>
      </c>
      <c r="N81" s="178">
        <v>3.4909999999999997E-2</v>
      </c>
      <c r="O81" s="178">
        <f>ROUND(E81*N81,2)</f>
        <v>1.1499999999999999</v>
      </c>
      <c r="P81" s="178">
        <v>0</v>
      </c>
      <c r="Q81" s="178">
        <f>ROUND(E81*P81,2)</f>
        <v>0</v>
      </c>
      <c r="R81" s="180"/>
      <c r="S81" s="180" t="s">
        <v>147</v>
      </c>
      <c r="T81" s="181" t="s">
        <v>147</v>
      </c>
      <c r="U81" s="159">
        <v>1.1841699999999999</v>
      </c>
      <c r="V81" s="159">
        <f>ROUND(E81*U81,2)</f>
        <v>39.08</v>
      </c>
      <c r="W81" s="159"/>
      <c r="X81" s="159" t="s">
        <v>156</v>
      </c>
      <c r="Y81" s="159" t="s">
        <v>149</v>
      </c>
      <c r="Z81" s="148"/>
      <c r="AA81" s="148"/>
      <c r="AB81" s="148"/>
      <c r="AC81" s="148"/>
      <c r="AD81" s="148"/>
      <c r="AE81" s="148"/>
      <c r="AF81" s="148"/>
      <c r="AG81" s="148" t="s">
        <v>157</v>
      </c>
      <c r="AH81" s="148"/>
      <c r="AI81" s="148"/>
      <c r="AJ81" s="148"/>
      <c r="AK81" s="148"/>
      <c r="AL81" s="148"/>
      <c r="AM81" s="148"/>
      <c r="AN81" s="148"/>
      <c r="AO81" s="148"/>
      <c r="AP81" s="148"/>
      <c r="AQ81" s="148"/>
      <c r="AR81" s="148"/>
      <c r="AS81" s="148"/>
      <c r="AT81" s="148"/>
      <c r="AU81" s="148"/>
      <c r="AV81" s="148"/>
      <c r="AW81" s="148"/>
      <c r="AX81" s="148"/>
      <c r="AY81" s="148"/>
      <c r="AZ81" s="148"/>
      <c r="BA81" s="148"/>
      <c r="BB81" s="148"/>
      <c r="BC81" s="148"/>
      <c r="BD81" s="148"/>
      <c r="BE81" s="148"/>
      <c r="BF81" s="148"/>
      <c r="BG81" s="148"/>
      <c r="BH81" s="148"/>
    </row>
    <row r="82" spans="1:60" ht="20.399999999999999" outlineLevel="2">
      <c r="A82" s="155"/>
      <c r="B82" s="156"/>
      <c r="C82" s="192" t="s">
        <v>255</v>
      </c>
      <c r="D82" s="161"/>
      <c r="E82" s="162">
        <v>19</v>
      </c>
      <c r="F82" s="159"/>
      <c r="G82" s="159"/>
      <c r="H82" s="159"/>
      <c r="I82" s="159"/>
      <c r="J82" s="159"/>
      <c r="K82" s="159"/>
      <c r="L82" s="159"/>
      <c r="M82" s="159"/>
      <c r="N82" s="158"/>
      <c r="O82" s="158"/>
      <c r="P82" s="158"/>
      <c r="Q82" s="158"/>
      <c r="R82" s="159"/>
      <c r="S82" s="159"/>
      <c r="T82" s="159"/>
      <c r="U82" s="159"/>
      <c r="V82" s="159"/>
      <c r="W82" s="159"/>
      <c r="X82" s="159"/>
      <c r="Y82" s="159"/>
      <c r="Z82" s="148"/>
      <c r="AA82" s="148"/>
      <c r="AB82" s="148"/>
      <c r="AC82" s="148"/>
      <c r="AD82" s="148"/>
      <c r="AE82" s="148"/>
      <c r="AF82" s="148"/>
      <c r="AG82" s="148" t="s">
        <v>152</v>
      </c>
      <c r="AH82" s="148">
        <v>0</v>
      </c>
      <c r="AI82" s="148"/>
      <c r="AJ82" s="148"/>
      <c r="AK82" s="148"/>
      <c r="AL82" s="148"/>
      <c r="AM82" s="148"/>
      <c r="AN82" s="148"/>
      <c r="AO82" s="148"/>
      <c r="AP82" s="148"/>
      <c r="AQ82" s="148"/>
      <c r="AR82" s="148"/>
      <c r="AS82" s="148"/>
      <c r="AT82" s="148"/>
      <c r="AU82" s="148"/>
      <c r="AV82" s="148"/>
      <c r="AW82" s="148"/>
      <c r="AX82" s="148"/>
      <c r="AY82" s="148"/>
      <c r="AZ82" s="148"/>
      <c r="BA82" s="148"/>
      <c r="BB82" s="148"/>
      <c r="BC82" s="148"/>
      <c r="BD82" s="148"/>
      <c r="BE82" s="148"/>
      <c r="BF82" s="148"/>
      <c r="BG82" s="148"/>
      <c r="BH82" s="148"/>
    </row>
    <row r="83" spans="1:60" outlineLevel="3">
      <c r="A83" s="155"/>
      <c r="B83" s="156"/>
      <c r="C83" s="192" t="s">
        <v>256</v>
      </c>
      <c r="D83" s="161"/>
      <c r="E83" s="162">
        <v>14</v>
      </c>
      <c r="F83" s="159"/>
      <c r="G83" s="159"/>
      <c r="H83" s="159"/>
      <c r="I83" s="159"/>
      <c r="J83" s="159"/>
      <c r="K83" s="159"/>
      <c r="L83" s="159"/>
      <c r="M83" s="159"/>
      <c r="N83" s="158"/>
      <c r="O83" s="158"/>
      <c r="P83" s="158"/>
      <c r="Q83" s="158"/>
      <c r="R83" s="159"/>
      <c r="S83" s="159"/>
      <c r="T83" s="159"/>
      <c r="U83" s="159"/>
      <c r="V83" s="159"/>
      <c r="W83" s="159"/>
      <c r="X83" s="159"/>
      <c r="Y83" s="159"/>
      <c r="Z83" s="148"/>
      <c r="AA83" s="148"/>
      <c r="AB83" s="148"/>
      <c r="AC83" s="148"/>
      <c r="AD83" s="148"/>
      <c r="AE83" s="148"/>
      <c r="AF83" s="148"/>
      <c r="AG83" s="148" t="s">
        <v>152</v>
      </c>
      <c r="AH83" s="148">
        <v>0</v>
      </c>
      <c r="AI83" s="148"/>
      <c r="AJ83" s="148"/>
      <c r="AK83" s="148"/>
      <c r="AL83" s="148"/>
      <c r="AM83" s="148"/>
      <c r="AN83" s="148"/>
      <c r="AO83" s="148"/>
      <c r="AP83" s="148"/>
      <c r="AQ83" s="148"/>
      <c r="AR83" s="148"/>
      <c r="AS83" s="148"/>
      <c r="AT83" s="148"/>
      <c r="AU83" s="148"/>
      <c r="AV83" s="148"/>
      <c r="AW83" s="148"/>
      <c r="AX83" s="148"/>
      <c r="AY83" s="148"/>
      <c r="AZ83" s="148"/>
      <c r="BA83" s="148"/>
      <c r="BB83" s="148"/>
      <c r="BC83" s="148"/>
      <c r="BD83" s="148"/>
      <c r="BE83" s="148"/>
      <c r="BF83" s="148"/>
      <c r="BG83" s="148"/>
      <c r="BH83" s="148"/>
    </row>
    <row r="84" spans="1:60" ht="20.399999999999999" outlineLevel="1">
      <c r="A84" s="175">
        <v>29</v>
      </c>
      <c r="B84" s="176" t="s">
        <v>257</v>
      </c>
      <c r="C84" s="191" t="s">
        <v>258</v>
      </c>
      <c r="D84" s="177" t="s">
        <v>146</v>
      </c>
      <c r="E84" s="178">
        <v>431.18450000000001</v>
      </c>
      <c r="F84" s="179"/>
      <c r="G84" s="180">
        <f>ROUND(E84*F84,2)</f>
        <v>0</v>
      </c>
      <c r="H84" s="179"/>
      <c r="I84" s="180">
        <f>ROUND(E84*H84,2)</f>
        <v>0</v>
      </c>
      <c r="J84" s="179"/>
      <c r="K84" s="180">
        <f>ROUND(E84*J84,2)</f>
        <v>0</v>
      </c>
      <c r="L84" s="180">
        <v>21</v>
      </c>
      <c r="M84" s="180">
        <f>G84*(1+L84/100)</f>
        <v>0</v>
      </c>
      <c r="N84" s="178">
        <v>4.9100000000000003E-3</v>
      </c>
      <c r="O84" s="178">
        <f>ROUND(E84*N84,2)</f>
        <v>2.12</v>
      </c>
      <c r="P84" s="178">
        <v>0</v>
      </c>
      <c r="Q84" s="178">
        <f>ROUND(E84*P84,2)</f>
        <v>0</v>
      </c>
      <c r="R84" s="180"/>
      <c r="S84" s="180" t="s">
        <v>147</v>
      </c>
      <c r="T84" s="181" t="s">
        <v>147</v>
      </c>
      <c r="U84" s="159">
        <v>0.36199999999999999</v>
      </c>
      <c r="V84" s="159">
        <f>ROUND(E84*U84,2)</f>
        <v>156.09</v>
      </c>
      <c r="W84" s="159"/>
      <c r="X84" s="159" t="s">
        <v>156</v>
      </c>
      <c r="Y84" s="159" t="s">
        <v>149</v>
      </c>
      <c r="Z84" s="148"/>
      <c r="AA84" s="148"/>
      <c r="AB84" s="148"/>
      <c r="AC84" s="148"/>
      <c r="AD84" s="148"/>
      <c r="AE84" s="148"/>
      <c r="AF84" s="148"/>
      <c r="AG84" s="148" t="s">
        <v>157</v>
      </c>
      <c r="AH84" s="148"/>
      <c r="AI84" s="148"/>
      <c r="AJ84" s="148"/>
      <c r="AK84" s="148"/>
      <c r="AL84" s="148"/>
      <c r="AM84" s="148"/>
      <c r="AN84" s="148"/>
      <c r="AO84" s="148"/>
      <c r="AP84" s="148"/>
      <c r="AQ84" s="148"/>
      <c r="AR84" s="148"/>
      <c r="AS84" s="148"/>
      <c r="AT84" s="148"/>
      <c r="AU84" s="148"/>
      <c r="AV84" s="148"/>
      <c r="AW84" s="148"/>
      <c r="AX84" s="148"/>
      <c r="AY84" s="148"/>
      <c r="AZ84" s="148"/>
      <c r="BA84" s="148"/>
      <c r="BB84" s="148"/>
      <c r="BC84" s="148"/>
      <c r="BD84" s="148"/>
      <c r="BE84" s="148"/>
      <c r="BF84" s="148"/>
      <c r="BG84" s="148"/>
      <c r="BH84" s="148"/>
    </row>
    <row r="85" spans="1:60" outlineLevel="2">
      <c r="A85" s="155"/>
      <c r="B85" s="156"/>
      <c r="C85" s="192" t="s">
        <v>251</v>
      </c>
      <c r="D85" s="161"/>
      <c r="E85" s="162">
        <v>231.18450000000001</v>
      </c>
      <c r="F85" s="159"/>
      <c r="G85" s="159"/>
      <c r="H85" s="159"/>
      <c r="I85" s="159"/>
      <c r="J85" s="159"/>
      <c r="K85" s="159"/>
      <c r="L85" s="159"/>
      <c r="M85" s="159"/>
      <c r="N85" s="158"/>
      <c r="O85" s="158"/>
      <c r="P85" s="158"/>
      <c r="Q85" s="158"/>
      <c r="R85" s="159"/>
      <c r="S85" s="159"/>
      <c r="T85" s="159"/>
      <c r="U85" s="159"/>
      <c r="V85" s="159"/>
      <c r="W85" s="159"/>
      <c r="X85" s="159"/>
      <c r="Y85" s="159"/>
      <c r="Z85" s="148"/>
      <c r="AA85" s="148"/>
      <c r="AB85" s="148"/>
      <c r="AC85" s="148"/>
      <c r="AD85" s="148"/>
      <c r="AE85" s="148"/>
      <c r="AF85" s="148"/>
      <c r="AG85" s="148" t="s">
        <v>152</v>
      </c>
      <c r="AH85" s="148">
        <v>5</v>
      </c>
      <c r="AI85" s="148"/>
      <c r="AJ85" s="148"/>
      <c r="AK85" s="148"/>
      <c r="AL85" s="148"/>
      <c r="AM85" s="148"/>
      <c r="AN85" s="148"/>
      <c r="AO85" s="148"/>
      <c r="AP85" s="148"/>
      <c r="AQ85" s="148"/>
      <c r="AR85" s="148"/>
      <c r="AS85" s="148"/>
      <c r="AT85" s="148"/>
      <c r="AU85" s="148"/>
      <c r="AV85" s="148"/>
      <c r="AW85" s="148"/>
      <c r="AX85" s="148"/>
      <c r="AY85" s="148"/>
      <c r="AZ85" s="148"/>
      <c r="BA85" s="148"/>
      <c r="BB85" s="148"/>
      <c r="BC85" s="148"/>
      <c r="BD85" s="148"/>
      <c r="BE85" s="148"/>
      <c r="BF85" s="148"/>
      <c r="BG85" s="148"/>
      <c r="BH85" s="148"/>
    </row>
    <row r="86" spans="1:60" outlineLevel="3">
      <c r="A86" s="155"/>
      <c r="B86" s="156"/>
      <c r="C86" s="192" t="s">
        <v>252</v>
      </c>
      <c r="D86" s="161"/>
      <c r="E86" s="162">
        <v>200</v>
      </c>
      <c r="F86" s="159"/>
      <c r="G86" s="159"/>
      <c r="H86" s="159"/>
      <c r="I86" s="159"/>
      <c r="J86" s="159"/>
      <c r="K86" s="159"/>
      <c r="L86" s="159"/>
      <c r="M86" s="159"/>
      <c r="N86" s="158"/>
      <c r="O86" s="158"/>
      <c r="P86" s="158"/>
      <c r="Q86" s="158"/>
      <c r="R86" s="159"/>
      <c r="S86" s="159"/>
      <c r="T86" s="159"/>
      <c r="U86" s="159"/>
      <c r="V86" s="159"/>
      <c r="W86" s="159"/>
      <c r="X86" s="159"/>
      <c r="Y86" s="159"/>
      <c r="Z86" s="148"/>
      <c r="AA86" s="148"/>
      <c r="AB86" s="148"/>
      <c r="AC86" s="148"/>
      <c r="AD86" s="148"/>
      <c r="AE86" s="148"/>
      <c r="AF86" s="148"/>
      <c r="AG86" s="148" t="s">
        <v>152</v>
      </c>
      <c r="AH86" s="148">
        <v>0</v>
      </c>
      <c r="AI86" s="148"/>
      <c r="AJ86" s="148"/>
      <c r="AK86" s="148"/>
      <c r="AL86" s="148"/>
      <c r="AM86" s="148"/>
      <c r="AN86" s="148"/>
      <c r="AO86" s="148"/>
      <c r="AP86" s="148"/>
      <c r="AQ86" s="148"/>
      <c r="AR86" s="148"/>
      <c r="AS86" s="148"/>
      <c r="AT86" s="148"/>
      <c r="AU86" s="148"/>
      <c r="AV86" s="148"/>
      <c r="AW86" s="148"/>
      <c r="AX86" s="148"/>
      <c r="AY86" s="148"/>
      <c r="AZ86" s="148"/>
      <c r="BA86" s="148"/>
      <c r="BB86" s="148"/>
      <c r="BC86" s="148"/>
      <c r="BD86" s="148"/>
      <c r="BE86" s="148"/>
      <c r="BF86" s="148"/>
      <c r="BG86" s="148"/>
      <c r="BH86" s="148"/>
    </row>
    <row r="87" spans="1:60">
      <c r="A87" s="168" t="s">
        <v>142</v>
      </c>
      <c r="B87" s="169" t="s">
        <v>65</v>
      </c>
      <c r="C87" s="190" t="s">
        <v>66</v>
      </c>
      <c r="D87" s="170"/>
      <c r="E87" s="171"/>
      <c r="F87" s="172"/>
      <c r="G87" s="172">
        <f>SUMIF(AG88:AG91,"&lt;&gt;NOR",G88:G91)</f>
        <v>0</v>
      </c>
      <c r="H87" s="172"/>
      <c r="I87" s="172">
        <f>SUM(I88:I91)</f>
        <v>0</v>
      </c>
      <c r="J87" s="172"/>
      <c r="K87" s="172">
        <f>SUM(K88:K91)</f>
        <v>0</v>
      </c>
      <c r="L87" s="172"/>
      <c r="M87" s="172">
        <f>SUM(M88:M91)</f>
        <v>0</v>
      </c>
      <c r="N87" s="171"/>
      <c r="O87" s="171">
        <f>SUM(O88:O91)</f>
        <v>0</v>
      </c>
      <c r="P87" s="171"/>
      <c r="Q87" s="171">
        <f>SUM(Q88:Q91)</f>
        <v>0</v>
      </c>
      <c r="R87" s="172"/>
      <c r="S87" s="172"/>
      <c r="T87" s="173"/>
      <c r="U87" s="167"/>
      <c r="V87" s="167">
        <f>SUM(V88:V91)</f>
        <v>102.87</v>
      </c>
      <c r="W87" s="167"/>
      <c r="X87" s="167"/>
      <c r="Y87" s="167"/>
      <c r="AG87" t="s">
        <v>143</v>
      </c>
    </row>
    <row r="88" spans="1:60" outlineLevel="1">
      <c r="A88" s="175">
        <v>30</v>
      </c>
      <c r="B88" s="176" t="s">
        <v>259</v>
      </c>
      <c r="C88" s="191" t="s">
        <v>260</v>
      </c>
      <c r="D88" s="177" t="s">
        <v>146</v>
      </c>
      <c r="E88" s="178">
        <v>239.22499999999999</v>
      </c>
      <c r="F88" s="179"/>
      <c r="G88" s="180">
        <f>ROUND(E88*F88,2)</f>
        <v>0</v>
      </c>
      <c r="H88" s="179"/>
      <c r="I88" s="180">
        <f>ROUND(E88*H88,2)</f>
        <v>0</v>
      </c>
      <c r="J88" s="179"/>
      <c r="K88" s="180">
        <f>ROUND(E88*J88,2)</f>
        <v>0</v>
      </c>
      <c r="L88" s="180">
        <v>21</v>
      </c>
      <c r="M88" s="180">
        <f>G88*(1+L88/100)</f>
        <v>0</v>
      </c>
      <c r="N88" s="178">
        <v>0</v>
      </c>
      <c r="O88" s="178">
        <f>ROUND(E88*N88,2)</f>
        <v>0</v>
      </c>
      <c r="P88" s="178">
        <v>0</v>
      </c>
      <c r="Q88" s="178">
        <f>ROUND(E88*P88,2)</f>
        <v>0</v>
      </c>
      <c r="R88" s="180"/>
      <c r="S88" s="180" t="s">
        <v>147</v>
      </c>
      <c r="T88" s="181" t="s">
        <v>147</v>
      </c>
      <c r="U88" s="159">
        <v>0.43</v>
      </c>
      <c r="V88" s="159">
        <f>ROUND(E88*U88,2)</f>
        <v>102.87</v>
      </c>
      <c r="W88" s="159"/>
      <c r="X88" s="159" t="s">
        <v>156</v>
      </c>
      <c r="Y88" s="159" t="s">
        <v>149</v>
      </c>
      <c r="Z88" s="148"/>
      <c r="AA88" s="148"/>
      <c r="AB88" s="148"/>
      <c r="AC88" s="148"/>
      <c r="AD88" s="148"/>
      <c r="AE88" s="148"/>
      <c r="AF88" s="148"/>
      <c r="AG88" s="148" t="s">
        <v>157</v>
      </c>
      <c r="AH88" s="148"/>
      <c r="AI88" s="148"/>
      <c r="AJ88" s="148"/>
      <c r="AK88" s="148"/>
      <c r="AL88" s="148"/>
      <c r="AM88" s="148"/>
      <c r="AN88" s="148"/>
      <c r="AO88" s="148"/>
      <c r="AP88" s="148"/>
      <c r="AQ88" s="148"/>
      <c r="AR88" s="148"/>
      <c r="AS88" s="148"/>
      <c r="AT88" s="148"/>
      <c r="AU88" s="148"/>
      <c r="AV88" s="148"/>
      <c r="AW88" s="148"/>
      <c r="AX88" s="148"/>
      <c r="AY88" s="148"/>
      <c r="AZ88" s="148"/>
      <c r="BA88" s="148"/>
      <c r="BB88" s="148"/>
      <c r="BC88" s="148"/>
      <c r="BD88" s="148"/>
      <c r="BE88" s="148"/>
      <c r="BF88" s="148"/>
      <c r="BG88" s="148"/>
      <c r="BH88" s="148"/>
    </row>
    <row r="89" spans="1:60" outlineLevel="2">
      <c r="A89" s="155"/>
      <c r="B89" s="156"/>
      <c r="C89" s="192" t="s">
        <v>261</v>
      </c>
      <c r="D89" s="161"/>
      <c r="E89" s="162">
        <v>239.22499999999999</v>
      </c>
      <c r="F89" s="159"/>
      <c r="G89" s="159"/>
      <c r="H89" s="159"/>
      <c r="I89" s="159"/>
      <c r="J89" s="159"/>
      <c r="K89" s="159"/>
      <c r="L89" s="159"/>
      <c r="M89" s="159"/>
      <c r="N89" s="158"/>
      <c r="O89" s="158"/>
      <c r="P89" s="158"/>
      <c r="Q89" s="158"/>
      <c r="R89" s="159"/>
      <c r="S89" s="159"/>
      <c r="T89" s="159"/>
      <c r="U89" s="159"/>
      <c r="V89" s="159"/>
      <c r="W89" s="159"/>
      <c r="X89" s="159"/>
      <c r="Y89" s="159"/>
      <c r="Z89" s="148"/>
      <c r="AA89" s="148"/>
      <c r="AB89" s="148"/>
      <c r="AC89" s="148"/>
      <c r="AD89" s="148"/>
      <c r="AE89" s="148"/>
      <c r="AF89" s="148"/>
      <c r="AG89" s="148" t="s">
        <v>152</v>
      </c>
      <c r="AH89" s="148">
        <v>5</v>
      </c>
      <c r="AI89" s="148"/>
      <c r="AJ89" s="148"/>
      <c r="AK89" s="148"/>
      <c r="AL89" s="148"/>
      <c r="AM89" s="148"/>
      <c r="AN89" s="148"/>
      <c r="AO89" s="148"/>
      <c r="AP89" s="148"/>
      <c r="AQ89" s="148"/>
      <c r="AR89" s="148"/>
      <c r="AS89" s="148"/>
      <c r="AT89" s="148"/>
      <c r="AU89" s="148"/>
      <c r="AV89" s="148"/>
      <c r="AW89" s="148"/>
      <c r="AX89" s="148"/>
      <c r="AY89" s="148"/>
      <c r="AZ89" s="148"/>
      <c r="BA89" s="148"/>
      <c r="BB89" s="148"/>
      <c r="BC89" s="148"/>
      <c r="BD89" s="148"/>
      <c r="BE89" s="148"/>
      <c r="BF89" s="148"/>
      <c r="BG89" s="148"/>
      <c r="BH89" s="148"/>
    </row>
    <row r="90" spans="1:60" ht="20.399999999999999" outlineLevel="1">
      <c r="A90" s="175">
        <v>31</v>
      </c>
      <c r="B90" s="176" t="s">
        <v>262</v>
      </c>
      <c r="C90" s="191" t="s">
        <v>263</v>
      </c>
      <c r="D90" s="177" t="s">
        <v>146</v>
      </c>
      <c r="E90" s="178">
        <v>1</v>
      </c>
      <c r="F90" s="179"/>
      <c r="G90" s="180">
        <f>ROUND(E90*F90,2)</f>
        <v>0</v>
      </c>
      <c r="H90" s="179"/>
      <c r="I90" s="180">
        <f>ROUND(E90*H90,2)</f>
        <v>0</v>
      </c>
      <c r="J90" s="179"/>
      <c r="K90" s="180">
        <f>ROUND(E90*J90,2)</f>
        <v>0</v>
      </c>
      <c r="L90" s="180">
        <v>21</v>
      </c>
      <c r="M90" s="180">
        <f>G90*(1+L90/100)</f>
        <v>0</v>
      </c>
      <c r="N90" s="178">
        <v>0</v>
      </c>
      <c r="O90" s="178">
        <f>ROUND(E90*N90,2)</f>
        <v>0</v>
      </c>
      <c r="P90" s="178">
        <v>0</v>
      </c>
      <c r="Q90" s="178">
        <f>ROUND(E90*P90,2)</f>
        <v>0</v>
      </c>
      <c r="R90" s="180"/>
      <c r="S90" s="180" t="s">
        <v>198</v>
      </c>
      <c r="T90" s="181" t="s">
        <v>199</v>
      </c>
      <c r="U90" s="159">
        <v>0</v>
      </c>
      <c r="V90" s="159">
        <f>ROUND(E90*U90,2)</f>
        <v>0</v>
      </c>
      <c r="W90" s="159"/>
      <c r="X90" s="159" t="s">
        <v>156</v>
      </c>
      <c r="Y90" s="159" t="s">
        <v>149</v>
      </c>
      <c r="Z90" s="148"/>
      <c r="AA90" s="148"/>
      <c r="AB90" s="148"/>
      <c r="AC90" s="148"/>
      <c r="AD90" s="148"/>
      <c r="AE90" s="148"/>
      <c r="AF90" s="148"/>
      <c r="AG90" s="148" t="s">
        <v>157</v>
      </c>
      <c r="AH90" s="148"/>
      <c r="AI90" s="148"/>
      <c r="AJ90" s="148"/>
      <c r="AK90" s="148"/>
      <c r="AL90" s="148"/>
      <c r="AM90" s="148"/>
      <c r="AN90" s="148"/>
      <c r="AO90" s="148"/>
      <c r="AP90" s="148"/>
      <c r="AQ90" s="148"/>
      <c r="AR90" s="148"/>
      <c r="AS90" s="148"/>
      <c r="AT90" s="148"/>
      <c r="AU90" s="148"/>
      <c r="AV90" s="148"/>
      <c r="AW90" s="148"/>
      <c r="AX90" s="148"/>
      <c r="AY90" s="148"/>
      <c r="AZ90" s="148"/>
      <c r="BA90" s="148"/>
      <c r="BB90" s="148"/>
      <c r="BC90" s="148"/>
      <c r="BD90" s="148"/>
      <c r="BE90" s="148"/>
      <c r="BF90" s="148"/>
      <c r="BG90" s="148"/>
      <c r="BH90" s="148"/>
    </row>
    <row r="91" spans="1:60" outlineLevel="2">
      <c r="A91" s="155"/>
      <c r="B91" s="156"/>
      <c r="C91" s="192" t="s">
        <v>264</v>
      </c>
      <c r="D91" s="161"/>
      <c r="E91" s="162">
        <v>1</v>
      </c>
      <c r="F91" s="159"/>
      <c r="G91" s="159"/>
      <c r="H91" s="159"/>
      <c r="I91" s="159"/>
      <c r="J91" s="159"/>
      <c r="K91" s="159"/>
      <c r="L91" s="159"/>
      <c r="M91" s="159"/>
      <c r="N91" s="158"/>
      <c r="O91" s="158"/>
      <c r="P91" s="158"/>
      <c r="Q91" s="158"/>
      <c r="R91" s="159"/>
      <c r="S91" s="159"/>
      <c r="T91" s="159"/>
      <c r="U91" s="159"/>
      <c r="V91" s="159"/>
      <c r="W91" s="159"/>
      <c r="X91" s="159"/>
      <c r="Y91" s="159"/>
      <c r="Z91" s="148"/>
      <c r="AA91" s="148"/>
      <c r="AB91" s="148"/>
      <c r="AC91" s="148"/>
      <c r="AD91" s="148"/>
      <c r="AE91" s="148"/>
      <c r="AF91" s="148"/>
      <c r="AG91" s="148" t="s">
        <v>152</v>
      </c>
      <c r="AH91" s="148">
        <v>0</v>
      </c>
      <c r="AI91" s="148"/>
      <c r="AJ91" s="148"/>
      <c r="AK91" s="148"/>
      <c r="AL91" s="148"/>
      <c r="AM91" s="148"/>
      <c r="AN91" s="148"/>
      <c r="AO91" s="148"/>
      <c r="AP91" s="148"/>
      <c r="AQ91" s="148"/>
      <c r="AR91" s="148"/>
      <c r="AS91" s="148"/>
      <c r="AT91" s="148"/>
      <c r="AU91" s="148"/>
      <c r="AV91" s="148"/>
      <c r="AW91" s="148"/>
      <c r="AX91" s="148"/>
      <c r="AY91" s="148"/>
      <c r="AZ91" s="148"/>
      <c r="BA91" s="148"/>
      <c r="BB91" s="148"/>
      <c r="BC91" s="148"/>
      <c r="BD91" s="148"/>
      <c r="BE91" s="148"/>
      <c r="BF91" s="148"/>
      <c r="BG91" s="148"/>
      <c r="BH91" s="148"/>
    </row>
    <row r="92" spans="1:60">
      <c r="A92" s="168" t="s">
        <v>142</v>
      </c>
      <c r="B92" s="169" t="s">
        <v>67</v>
      </c>
      <c r="C92" s="190" t="s">
        <v>68</v>
      </c>
      <c r="D92" s="170"/>
      <c r="E92" s="171"/>
      <c r="F92" s="172"/>
      <c r="G92" s="172">
        <f>SUMIF(AG93:AG100,"&lt;&gt;NOR",G93:G100)</f>
        <v>0</v>
      </c>
      <c r="H92" s="172"/>
      <c r="I92" s="172">
        <f>SUM(I93:I100)</f>
        <v>0</v>
      </c>
      <c r="J92" s="172"/>
      <c r="K92" s="172">
        <f>SUM(K93:K100)</f>
        <v>0</v>
      </c>
      <c r="L92" s="172"/>
      <c r="M92" s="172">
        <f>SUM(M93:M100)</f>
        <v>0</v>
      </c>
      <c r="N92" s="171"/>
      <c r="O92" s="171">
        <f>SUM(O93:O100)</f>
        <v>0.28000000000000003</v>
      </c>
      <c r="P92" s="171"/>
      <c r="Q92" s="171">
        <f>SUM(Q93:Q100)</f>
        <v>0</v>
      </c>
      <c r="R92" s="172"/>
      <c r="S92" s="172"/>
      <c r="T92" s="173"/>
      <c r="U92" s="167"/>
      <c r="V92" s="167">
        <f>SUM(V93:V100)</f>
        <v>12.74</v>
      </c>
      <c r="W92" s="167"/>
      <c r="X92" s="167"/>
      <c r="Y92" s="167"/>
      <c r="AG92" t="s">
        <v>143</v>
      </c>
    </row>
    <row r="93" spans="1:60" ht="20.399999999999999" outlineLevel="1">
      <c r="A93" s="175">
        <v>32</v>
      </c>
      <c r="B93" s="176" t="s">
        <v>265</v>
      </c>
      <c r="C93" s="191" t="s">
        <v>266</v>
      </c>
      <c r="D93" s="177" t="s">
        <v>176</v>
      </c>
      <c r="E93" s="178">
        <v>29.975000000000001</v>
      </c>
      <c r="F93" s="179"/>
      <c r="G93" s="180">
        <f>ROUND(E93*F93,2)</f>
        <v>0</v>
      </c>
      <c r="H93" s="179"/>
      <c r="I93" s="180">
        <f>ROUND(E93*H93,2)</f>
        <v>0</v>
      </c>
      <c r="J93" s="179"/>
      <c r="K93" s="180">
        <f>ROUND(E93*J93,2)</f>
        <v>0</v>
      </c>
      <c r="L93" s="180">
        <v>21</v>
      </c>
      <c r="M93" s="180">
        <f>G93*(1+L93/100)</f>
        <v>0</v>
      </c>
      <c r="N93" s="178">
        <v>2.2200000000000002E-3</v>
      </c>
      <c r="O93" s="178">
        <f>ROUND(E93*N93,2)</f>
        <v>7.0000000000000007E-2</v>
      </c>
      <c r="P93" s="178">
        <v>0</v>
      </c>
      <c r="Q93" s="178">
        <f>ROUND(E93*P93,2)</f>
        <v>0</v>
      </c>
      <c r="R93" s="180"/>
      <c r="S93" s="180" t="s">
        <v>147</v>
      </c>
      <c r="T93" s="181" t="s">
        <v>147</v>
      </c>
      <c r="U93" s="159">
        <v>0.42499999999999999</v>
      </c>
      <c r="V93" s="159">
        <f>ROUND(E93*U93,2)</f>
        <v>12.74</v>
      </c>
      <c r="W93" s="159"/>
      <c r="X93" s="159" t="s">
        <v>156</v>
      </c>
      <c r="Y93" s="159" t="s">
        <v>149</v>
      </c>
      <c r="Z93" s="148"/>
      <c r="AA93" s="148"/>
      <c r="AB93" s="148"/>
      <c r="AC93" s="148"/>
      <c r="AD93" s="148"/>
      <c r="AE93" s="148"/>
      <c r="AF93" s="148"/>
      <c r="AG93" s="148" t="s">
        <v>157</v>
      </c>
      <c r="AH93" s="148"/>
      <c r="AI93" s="148"/>
      <c r="AJ93" s="148"/>
      <c r="AK93" s="148"/>
      <c r="AL93" s="148"/>
      <c r="AM93" s="148"/>
      <c r="AN93" s="148"/>
      <c r="AO93" s="148"/>
      <c r="AP93" s="148"/>
      <c r="AQ93" s="148"/>
      <c r="AR93" s="148"/>
      <c r="AS93" s="148"/>
      <c r="AT93" s="148"/>
      <c r="AU93" s="148"/>
      <c r="AV93" s="148"/>
      <c r="AW93" s="148"/>
      <c r="AX93" s="148"/>
      <c r="AY93" s="148"/>
      <c r="AZ93" s="148"/>
      <c r="BA93" s="148"/>
      <c r="BB93" s="148"/>
      <c r="BC93" s="148"/>
      <c r="BD93" s="148"/>
      <c r="BE93" s="148"/>
      <c r="BF93" s="148"/>
      <c r="BG93" s="148"/>
      <c r="BH93" s="148"/>
    </row>
    <row r="94" spans="1:60" outlineLevel="2">
      <c r="A94" s="155"/>
      <c r="B94" s="156"/>
      <c r="C94" s="192" t="s">
        <v>267</v>
      </c>
      <c r="D94" s="161"/>
      <c r="E94" s="162">
        <v>13.6</v>
      </c>
      <c r="F94" s="159"/>
      <c r="G94" s="159"/>
      <c r="H94" s="159"/>
      <c r="I94" s="159"/>
      <c r="J94" s="159"/>
      <c r="K94" s="159"/>
      <c r="L94" s="159"/>
      <c r="M94" s="159"/>
      <c r="N94" s="158"/>
      <c r="O94" s="158"/>
      <c r="P94" s="158"/>
      <c r="Q94" s="158"/>
      <c r="R94" s="159"/>
      <c r="S94" s="159"/>
      <c r="T94" s="159"/>
      <c r="U94" s="159"/>
      <c r="V94" s="159"/>
      <c r="W94" s="159"/>
      <c r="X94" s="159"/>
      <c r="Y94" s="159"/>
      <c r="Z94" s="148"/>
      <c r="AA94" s="148"/>
      <c r="AB94" s="148"/>
      <c r="AC94" s="148"/>
      <c r="AD94" s="148"/>
      <c r="AE94" s="148"/>
      <c r="AF94" s="148"/>
      <c r="AG94" s="148" t="s">
        <v>152</v>
      </c>
      <c r="AH94" s="148">
        <v>0</v>
      </c>
      <c r="AI94" s="148"/>
      <c r="AJ94" s="148"/>
      <c r="AK94" s="148"/>
      <c r="AL94" s="148"/>
      <c r="AM94" s="148"/>
      <c r="AN94" s="148"/>
      <c r="AO94" s="148"/>
      <c r="AP94" s="148"/>
      <c r="AQ94" s="148"/>
      <c r="AR94" s="148"/>
      <c r="AS94" s="148"/>
      <c r="AT94" s="148"/>
      <c r="AU94" s="148"/>
      <c r="AV94" s="148"/>
      <c r="AW94" s="148"/>
      <c r="AX94" s="148"/>
      <c r="AY94" s="148"/>
      <c r="AZ94" s="148"/>
      <c r="BA94" s="148"/>
      <c r="BB94" s="148"/>
      <c r="BC94" s="148"/>
      <c r="BD94" s="148"/>
      <c r="BE94" s="148"/>
      <c r="BF94" s="148"/>
      <c r="BG94" s="148"/>
      <c r="BH94" s="148"/>
    </row>
    <row r="95" spans="1:60" outlineLevel="3">
      <c r="A95" s="155"/>
      <c r="B95" s="156"/>
      <c r="C95" s="192" t="s">
        <v>268</v>
      </c>
      <c r="D95" s="161"/>
      <c r="E95" s="162">
        <v>15.3</v>
      </c>
      <c r="F95" s="159"/>
      <c r="G95" s="159"/>
      <c r="H95" s="159"/>
      <c r="I95" s="159"/>
      <c r="J95" s="159"/>
      <c r="K95" s="159"/>
      <c r="L95" s="159"/>
      <c r="M95" s="159"/>
      <c r="N95" s="158"/>
      <c r="O95" s="158"/>
      <c r="P95" s="158"/>
      <c r="Q95" s="158"/>
      <c r="R95" s="159"/>
      <c r="S95" s="159"/>
      <c r="T95" s="159"/>
      <c r="U95" s="159"/>
      <c r="V95" s="159"/>
      <c r="W95" s="159"/>
      <c r="X95" s="159"/>
      <c r="Y95" s="159"/>
      <c r="Z95" s="148"/>
      <c r="AA95" s="148"/>
      <c r="AB95" s="148"/>
      <c r="AC95" s="148"/>
      <c r="AD95" s="148"/>
      <c r="AE95" s="148"/>
      <c r="AF95" s="148"/>
      <c r="AG95" s="148" t="s">
        <v>152</v>
      </c>
      <c r="AH95" s="148">
        <v>0</v>
      </c>
      <c r="AI95" s="148"/>
      <c r="AJ95" s="148"/>
      <c r="AK95" s="148"/>
      <c r="AL95" s="148"/>
      <c r="AM95" s="148"/>
      <c r="AN95" s="148"/>
      <c r="AO95" s="148"/>
      <c r="AP95" s="148"/>
      <c r="AQ95" s="148"/>
      <c r="AR95" s="148"/>
      <c r="AS95" s="148"/>
      <c r="AT95" s="148"/>
      <c r="AU95" s="148"/>
      <c r="AV95" s="148"/>
      <c r="AW95" s="148"/>
      <c r="AX95" s="148"/>
      <c r="AY95" s="148"/>
      <c r="AZ95" s="148"/>
      <c r="BA95" s="148"/>
      <c r="BB95" s="148"/>
      <c r="BC95" s="148"/>
      <c r="BD95" s="148"/>
      <c r="BE95" s="148"/>
      <c r="BF95" s="148"/>
      <c r="BG95" s="148"/>
      <c r="BH95" s="148"/>
    </row>
    <row r="96" spans="1:60" outlineLevel="3">
      <c r="A96" s="155"/>
      <c r="B96" s="156"/>
      <c r="C96" s="192" t="s">
        <v>269</v>
      </c>
      <c r="D96" s="161"/>
      <c r="E96" s="162">
        <v>1.075</v>
      </c>
      <c r="F96" s="159"/>
      <c r="G96" s="159"/>
      <c r="H96" s="159"/>
      <c r="I96" s="159"/>
      <c r="J96" s="159"/>
      <c r="K96" s="159"/>
      <c r="L96" s="159"/>
      <c r="M96" s="159"/>
      <c r="N96" s="158"/>
      <c r="O96" s="158"/>
      <c r="P96" s="158"/>
      <c r="Q96" s="158"/>
      <c r="R96" s="159"/>
      <c r="S96" s="159"/>
      <c r="T96" s="159"/>
      <c r="U96" s="159"/>
      <c r="V96" s="159"/>
      <c r="W96" s="159"/>
      <c r="X96" s="159"/>
      <c r="Y96" s="159"/>
      <c r="Z96" s="148"/>
      <c r="AA96" s="148"/>
      <c r="AB96" s="148"/>
      <c r="AC96" s="148"/>
      <c r="AD96" s="148"/>
      <c r="AE96" s="148"/>
      <c r="AF96" s="148"/>
      <c r="AG96" s="148" t="s">
        <v>152</v>
      </c>
      <c r="AH96" s="148">
        <v>0</v>
      </c>
      <c r="AI96" s="148"/>
      <c r="AJ96" s="148"/>
      <c r="AK96" s="148"/>
      <c r="AL96" s="148"/>
      <c r="AM96" s="148"/>
      <c r="AN96" s="148"/>
      <c r="AO96" s="148"/>
      <c r="AP96" s="148"/>
      <c r="AQ96" s="148"/>
      <c r="AR96" s="148"/>
      <c r="AS96" s="148"/>
      <c r="AT96" s="148"/>
      <c r="AU96" s="148"/>
      <c r="AV96" s="148"/>
      <c r="AW96" s="148"/>
      <c r="AX96" s="148"/>
      <c r="AY96" s="148"/>
      <c r="AZ96" s="148"/>
      <c r="BA96" s="148"/>
      <c r="BB96" s="148"/>
      <c r="BC96" s="148"/>
      <c r="BD96" s="148"/>
      <c r="BE96" s="148"/>
      <c r="BF96" s="148"/>
      <c r="BG96" s="148"/>
      <c r="BH96" s="148"/>
    </row>
    <row r="97" spans="1:60" ht="30.6" outlineLevel="1">
      <c r="A97" s="175">
        <v>33</v>
      </c>
      <c r="B97" s="176" t="s">
        <v>270</v>
      </c>
      <c r="C97" s="191" t="s">
        <v>271</v>
      </c>
      <c r="D97" s="177" t="s">
        <v>176</v>
      </c>
      <c r="E97" s="178">
        <v>32.972499999999997</v>
      </c>
      <c r="F97" s="179"/>
      <c r="G97" s="180">
        <f>ROUND(E97*F97,2)</f>
        <v>0</v>
      </c>
      <c r="H97" s="179"/>
      <c r="I97" s="180">
        <f>ROUND(E97*H97,2)</f>
        <v>0</v>
      </c>
      <c r="J97" s="179"/>
      <c r="K97" s="180">
        <f>ROUND(E97*J97,2)</f>
        <v>0</v>
      </c>
      <c r="L97" s="180">
        <v>21</v>
      </c>
      <c r="M97" s="180">
        <f>G97*(1+L97/100)</f>
        <v>0</v>
      </c>
      <c r="N97" s="178">
        <v>6.28E-3</v>
      </c>
      <c r="O97" s="178">
        <f>ROUND(E97*N97,2)</f>
        <v>0.21</v>
      </c>
      <c r="P97" s="178">
        <v>0</v>
      </c>
      <c r="Q97" s="178">
        <f>ROUND(E97*P97,2)</f>
        <v>0</v>
      </c>
      <c r="R97" s="180" t="s">
        <v>272</v>
      </c>
      <c r="S97" s="180" t="s">
        <v>147</v>
      </c>
      <c r="T97" s="181" t="s">
        <v>147</v>
      </c>
      <c r="U97" s="159">
        <v>0</v>
      </c>
      <c r="V97" s="159">
        <f>ROUND(E97*U97,2)</f>
        <v>0</v>
      </c>
      <c r="W97" s="159"/>
      <c r="X97" s="159" t="s">
        <v>273</v>
      </c>
      <c r="Y97" s="159" t="s">
        <v>149</v>
      </c>
      <c r="Z97" s="148"/>
      <c r="AA97" s="148"/>
      <c r="AB97" s="148"/>
      <c r="AC97" s="148"/>
      <c r="AD97" s="148"/>
      <c r="AE97" s="148"/>
      <c r="AF97" s="148"/>
      <c r="AG97" s="148" t="s">
        <v>274</v>
      </c>
      <c r="AH97" s="148"/>
      <c r="AI97" s="148"/>
      <c r="AJ97" s="148"/>
      <c r="AK97" s="148"/>
      <c r="AL97" s="148"/>
      <c r="AM97" s="148"/>
      <c r="AN97" s="148"/>
      <c r="AO97" s="148"/>
      <c r="AP97" s="148"/>
      <c r="AQ97" s="148"/>
      <c r="AR97" s="148"/>
      <c r="AS97" s="148"/>
      <c r="AT97" s="148"/>
      <c r="AU97" s="148"/>
      <c r="AV97" s="148"/>
      <c r="AW97" s="148"/>
      <c r="AX97" s="148"/>
      <c r="AY97" s="148"/>
      <c r="AZ97" s="148"/>
      <c r="BA97" s="148"/>
      <c r="BB97" s="148"/>
      <c r="BC97" s="148"/>
      <c r="BD97" s="148"/>
      <c r="BE97" s="148"/>
      <c r="BF97" s="148"/>
      <c r="BG97" s="148"/>
      <c r="BH97" s="148"/>
    </row>
    <row r="98" spans="1:60" outlineLevel="2">
      <c r="A98" s="155"/>
      <c r="B98" s="156"/>
      <c r="C98" s="192" t="s">
        <v>275</v>
      </c>
      <c r="D98" s="161"/>
      <c r="E98" s="162">
        <v>14.96</v>
      </c>
      <c r="F98" s="159"/>
      <c r="G98" s="159"/>
      <c r="H98" s="159"/>
      <c r="I98" s="159"/>
      <c r="J98" s="159"/>
      <c r="K98" s="159"/>
      <c r="L98" s="159"/>
      <c r="M98" s="159"/>
      <c r="N98" s="158"/>
      <c r="O98" s="158"/>
      <c r="P98" s="158"/>
      <c r="Q98" s="158"/>
      <c r="R98" s="159"/>
      <c r="S98" s="159"/>
      <c r="T98" s="159"/>
      <c r="U98" s="159"/>
      <c r="V98" s="159"/>
      <c r="W98" s="159"/>
      <c r="X98" s="159"/>
      <c r="Y98" s="159"/>
      <c r="Z98" s="148"/>
      <c r="AA98" s="148"/>
      <c r="AB98" s="148"/>
      <c r="AC98" s="148"/>
      <c r="AD98" s="148"/>
      <c r="AE98" s="148"/>
      <c r="AF98" s="148"/>
      <c r="AG98" s="148" t="s">
        <v>152</v>
      </c>
      <c r="AH98" s="148">
        <v>0</v>
      </c>
      <c r="AI98" s="148"/>
      <c r="AJ98" s="148"/>
      <c r="AK98" s="148"/>
      <c r="AL98" s="148"/>
      <c r="AM98" s="148"/>
      <c r="AN98" s="148"/>
      <c r="AO98" s="148"/>
      <c r="AP98" s="148"/>
      <c r="AQ98" s="148"/>
      <c r="AR98" s="148"/>
      <c r="AS98" s="148"/>
      <c r="AT98" s="148"/>
      <c r="AU98" s="148"/>
      <c r="AV98" s="148"/>
      <c r="AW98" s="148"/>
      <c r="AX98" s="148"/>
      <c r="AY98" s="148"/>
      <c r="AZ98" s="148"/>
      <c r="BA98" s="148"/>
      <c r="BB98" s="148"/>
      <c r="BC98" s="148"/>
      <c r="BD98" s="148"/>
      <c r="BE98" s="148"/>
      <c r="BF98" s="148"/>
      <c r="BG98" s="148"/>
      <c r="BH98" s="148"/>
    </row>
    <row r="99" spans="1:60" outlineLevel="3">
      <c r="A99" s="155"/>
      <c r="B99" s="156"/>
      <c r="C99" s="192" t="s">
        <v>276</v>
      </c>
      <c r="D99" s="161"/>
      <c r="E99" s="162">
        <v>16.829999999999998</v>
      </c>
      <c r="F99" s="159"/>
      <c r="G99" s="159"/>
      <c r="H99" s="159"/>
      <c r="I99" s="159"/>
      <c r="J99" s="159"/>
      <c r="K99" s="159"/>
      <c r="L99" s="159"/>
      <c r="M99" s="159"/>
      <c r="N99" s="158"/>
      <c r="O99" s="158"/>
      <c r="P99" s="158"/>
      <c r="Q99" s="158"/>
      <c r="R99" s="159"/>
      <c r="S99" s="159"/>
      <c r="T99" s="159"/>
      <c r="U99" s="159"/>
      <c r="V99" s="159"/>
      <c r="W99" s="159"/>
      <c r="X99" s="159"/>
      <c r="Y99" s="159"/>
      <c r="Z99" s="148"/>
      <c r="AA99" s="148"/>
      <c r="AB99" s="148"/>
      <c r="AC99" s="148"/>
      <c r="AD99" s="148"/>
      <c r="AE99" s="148"/>
      <c r="AF99" s="148"/>
      <c r="AG99" s="148" t="s">
        <v>152</v>
      </c>
      <c r="AH99" s="148">
        <v>0</v>
      </c>
      <c r="AI99" s="148"/>
      <c r="AJ99" s="148"/>
      <c r="AK99" s="148"/>
      <c r="AL99" s="148"/>
      <c r="AM99" s="148"/>
      <c r="AN99" s="148"/>
      <c r="AO99" s="148"/>
      <c r="AP99" s="148"/>
      <c r="AQ99" s="148"/>
      <c r="AR99" s="148"/>
      <c r="AS99" s="148"/>
      <c r="AT99" s="148"/>
      <c r="AU99" s="148"/>
      <c r="AV99" s="148"/>
      <c r="AW99" s="148"/>
      <c r="AX99" s="148"/>
      <c r="AY99" s="148"/>
      <c r="AZ99" s="148"/>
      <c r="BA99" s="148"/>
      <c r="BB99" s="148"/>
      <c r="BC99" s="148"/>
      <c r="BD99" s="148"/>
      <c r="BE99" s="148"/>
      <c r="BF99" s="148"/>
      <c r="BG99" s="148"/>
      <c r="BH99" s="148"/>
    </row>
    <row r="100" spans="1:60" outlineLevel="3">
      <c r="A100" s="155"/>
      <c r="B100" s="156"/>
      <c r="C100" s="192" t="s">
        <v>277</v>
      </c>
      <c r="D100" s="161"/>
      <c r="E100" s="162">
        <v>1.1825000000000001</v>
      </c>
      <c r="F100" s="159"/>
      <c r="G100" s="159"/>
      <c r="H100" s="159"/>
      <c r="I100" s="159"/>
      <c r="J100" s="159"/>
      <c r="K100" s="159"/>
      <c r="L100" s="159"/>
      <c r="M100" s="159"/>
      <c r="N100" s="158"/>
      <c r="O100" s="158"/>
      <c r="P100" s="158"/>
      <c r="Q100" s="158"/>
      <c r="R100" s="159"/>
      <c r="S100" s="159"/>
      <c r="T100" s="159"/>
      <c r="U100" s="159"/>
      <c r="V100" s="159"/>
      <c r="W100" s="159"/>
      <c r="X100" s="159"/>
      <c r="Y100" s="159"/>
      <c r="Z100" s="148"/>
      <c r="AA100" s="148"/>
      <c r="AB100" s="148"/>
      <c r="AC100" s="148"/>
      <c r="AD100" s="148"/>
      <c r="AE100" s="148"/>
      <c r="AF100" s="148"/>
      <c r="AG100" s="148" t="s">
        <v>152</v>
      </c>
      <c r="AH100" s="148">
        <v>0</v>
      </c>
      <c r="AI100" s="148"/>
      <c r="AJ100" s="148"/>
      <c r="AK100" s="148"/>
      <c r="AL100" s="148"/>
      <c r="AM100" s="148"/>
      <c r="AN100" s="148"/>
      <c r="AO100" s="148"/>
      <c r="AP100" s="148"/>
      <c r="AQ100" s="148"/>
      <c r="AR100" s="148"/>
      <c r="AS100" s="148"/>
      <c r="AT100" s="148"/>
      <c r="AU100" s="148"/>
      <c r="AV100" s="148"/>
      <c r="AW100" s="148"/>
      <c r="AX100" s="148"/>
      <c r="AY100" s="148"/>
      <c r="AZ100" s="148"/>
      <c r="BA100" s="148"/>
      <c r="BB100" s="148"/>
      <c r="BC100" s="148"/>
      <c r="BD100" s="148"/>
      <c r="BE100" s="148"/>
      <c r="BF100" s="148"/>
      <c r="BG100" s="148"/>
      <c r="BH100" s="148"/>
    </row>
    <row r="101" spans="1:60">
      <c r="A101" s="168" t="s">
        <v>142</v>
      </c>
      <c r="B101" s="169" t="s">
        <v>69</v>
      </c>
      <c r="C101" s="190" t="s">
        <v>70</v>
      </c>
      <c r="D101" s="170"/>
      <c r="E101" s="171"/>
      <c r="F101" s="172"/>
      <c r="G101" s="172">
        <f>SUMIF(AG102:AG104,"&lt;&gt;NOR",G102:G104)</f>
        <v>0</v>
      </c>
      <c r="H101" s="172"/>
      <c r="I101" s="172">
        <f>SUM(I102:I104)</f>
        <v>0</v>
      </c>
      <c r="J101" s="172"/>
      <c r="K101" s="172">
        <f>SUM(K102:K104)</f>
        <v>0</v>
      </c>
      <c r="L101" s="172"/>
      <c r="M101" s="172">
        <f>SUM(M102:M104)</f>
        <v>0</v>
      </c>
      <c r="N101" s="171"/>
      <c r="O101" s="171">
        <f>SUM(O102:O104)</f>
        <v>0.06</v>
      </c>
      <c r="P101" s="171"/>
      <c r="Q101" s="171">
        <f>SUM(Q102:Q104)</f>
        <v>0</v>
      </c>
      <c r="R101" s="172"/>
      <c r="S101" s="172"/>
      <c r="T101" s="173"/>
      <c r="U101" s="167"/>
      <c r="V101" s="167">
        <f>SUM(V102:V104)</f>
        <v>3.22</v>
      </c>
      <c r="W101" s="167"/>
      <c r="X101" s="167"/>
      <c r="Y101" s="167"/>
      <c r="AG101" t="s">
        <v>143</v>
      </c>
    </row>
    <row r="102" spans="1:60" outlineLevel="1">
      <c r="A102" s="175">
        <v>34</v>
      </c>
      <c r="B102" s="176" t="s">
        <v>278</v>
      </c>
      <c r="C102" s="191" t="s">
        <v>279</v>
      </c>
      <c r="D102" s="177" t="s">
        <v>146</v>
      </c>
      <c r="E102" s="178">
        <v>15.3216</v>
      </c>
      <c r="F102" s="179"/>
      <c r="G102" s="180">
        <f>ROUND(E102*F102,2)</f>
        <v>0</v>
      </c>
      <c r="H102" s="179"/>
      <c r="I102" s="180">
        <f>ROUND(E102*H102,2)</f>
        <v>0</v>
      </c>
      <c r="J102" s="179"/>
      <c r="K102" s="180">
        <f>ROUND(E102*J102,2)</f>
        <v>0</v>
      </c>
      <c r="L102" s="180">
        <v>21</v>
      </c>
      <c r="M102" s="180">
        <f>G102*(1+L102/100)</f>
        <v>0</v>
      </c>
      <c r="N102" s="178">
        <v>3.7799999999999999E-3</v>
      </c>
      <c r="O102" s="178">
        <f>ROUND(E102*N102,2)</f>
        <v>0.06</v>
      </c>
      <c r="P102" s="178">
        <v>0</v>
      </c>
      <c r="Q102" s="178">
        <f>ROUND(E102*P102,2)</f>
        <v>0</v>
      </c>
      <c r="R102" s="180"/>
      <c r="S102" s="180" t="s">
        <v>147</v>
      </c>
      <c r="T102" s="181" t="s">
        <v>147</v>
      </c>
      <c r="U102" s="159">
        <v>0.21</v>
      </c>
      <c r="V102" s="159">
        <f>ROUND(E102*U102,2)</f>
        <v>3.22</v>
      </c>
      <c r="W102" s="159"/>
      <c r="X102" s="159" t="s">
        <v>156</v>
      </c>
      <c r="Y102" s="159" t="s">
        <v>149</v>
      </c>
      <c r="Z102" s="148"/>
      <c r="AA102" s="148"/>
      <c r="AB102" s="148"/>
      <c r="AC102" s="148"/>
      <c r="AD102" s="148"/>
      <c r="AE102" s="148"/>
      <c r="AF102" s="148"/>
      <c r="AG102" s="148" t="s">
        <v>162</v>
      </c>
      <c r="AH102" s="148"/>
      <c r="AI102" s="148"/>
      <c r="AJ102" s="148"/>
      <c r="AK102" s="148"/>
      <c r="AL102" s="148"/>
      <c r="AM102" s="148"/>
      <c r="AN102" s="148"/>
      <c r="AO102" s="148"/>
      <c r="AP102" s="148"/>
      <c r="AQ102" s="148"/>
      <c r="AR102" s="148"/>
      <c r="AS102" s="148"/>
      <c r="AT102" s="148"/>
      <c r="AU102" s="148"/>
      <c r="AV102" s="148"/>
      <c r="AW102" s="148"/>
      <c r="AX102" s="148"/>
      <c r="AY102" s="148"/>
      <c r="AZ102" s="148"/>
      <c r="BA102" s="148"/>
      <c r="BB102" s="148"/>
      <c r="BC102" s="148"/>
      <c r="BD102" s="148"/>
      <c r="BE102" s="148"/>
      <c r="BF102" s="148"/>
      <c r="BG102" s="148"/>
      <c r="BH102" s="148"/>
    </row>
    <row r="103" spans="1:60" outlineLevel="2">
      <c r="A103" s="155"/>
      <c r="B103" s="156"/>
      <c r="C103" s="192" t="s">
        <v>280</v>
      </c>
      <c r="D103" s="161"/>
      <c r="E103" s="162">
        <v>1.44</v>
      </c>
      <c r="F103" s="159"/>
      <c r="G103" s="159"/>
      <c r="H103" s="159"/>
      <c r="I103" s="159"/>
      <c r="J103" s="159"/>
      <c r="K103" s="159"/>
      <c r="L103" s="159"/>
      <c r="M103" s="159"/>
      <c r="N103" s="158"/>
      <c r="O103" s="158"/>
      <c r="P103" s="158"/>
      <c r="Q103" s="158"/>
      <c r="R103" s="159"/>
      <c r="S103" s="159"/>
      <c r="T103" s="159"/>
      <c r="U103" s="159"/>
      <c r="V103" s="159"/>
      <c r="W103" s="159"/>
      <c r="X103" s="159"/>
      <c r="Y103" s="159"/>
      <c r="Z103" s="148"/>
      <c r="AA103" s="148"/>
      <c r="AB103" s="148"/>
      <c r="AC103" s="148"/>
      <c r="AD103" s="148"/>
      <c r="AE103" s="148"/>
      <c r="AF103" s="148"/>
      <c r="AG103" s="148" t="s">
        <v>152</v>
      </c>
      <c r="AH103" s="148">
        <v>0</v>
      </c>
      <c r="AI103" s="148"/>
      <c r="AJ103" s="148"/>
      <c r="AK103" s="148"/>
      <c r="AL103" s="148"/>
      <c r="AM103" s="148"/>
      <c r="AN103" s="148"/>
      <c r="AO103" s="148"/>
      <c r="AP103" s="148"/>
      <c r="AQ103" s="148"/>
      <c r="AR103" s="148"/>
      <c r="AS103" s="148"/>
      <c r="AT103" s="148"/>
      <c r="AU103" s="148"/>
      <c r="AV103" s="148"/>
      <c r="AW103" s="148"/>
      <c r="AX103" s="148"/>
      <c r="AY103" s="148"/>
      <c r="AZ103" s="148"/>
      <c r="BA103" s="148"/>
      <c r="BB103" s="148"/>
      <c r="BC103" s="148"/>
      <c r="BD103" s="148"/>
      <c r="BE103" s="148"/>
      <c r="BF103" s="148"/>
      <c r="BG103" s="148"/>
      <c r="BH103" s="148"/>
    </row>
    <row r="104" spans="1:60" ht="20.399999999999999" outlineLevel="3">
      <c r="A104" s="155"/>
      <c r="B104" s="156"/>
      <c r="C104" s="192" t="s">
        <v>281</v>
      </c>
      <c r="D104" s="161"/>
      <c r="E104" s="162">
        <v>13.881600000000001</v>
      </c>
      <c r="F104" s="159"/>
      <c r="G104" s="159"/>
      <c r="H104" s="159"/>
      <c r="I104" s="159"/>
      <c r="J104" s="159"/>
      <c r="K104" s="159"/>
      <c r="L104" s="159"/>
      <c r="M104" s="159"/>
      <c r="N104" s="158"/>
      <c r="O104" s="158"/>
      <c r="P104" s="158"/>
      <c r="Q104" s="158"/>
      <c r="R104" s="159"/>
      <c r="S104" s="159"/>
      <c r="T104" s="159"/>
      <c r="U104" s="159"/>
      <c r="V104" s="159"/>
      <c r="W104" s="159"/>
      <c r="X104" s="159"/>
      <c r="Y104" s="159"/>
      <c r="Z104" s="148"/>
      <c r="AA104" s="148"/>
      <c r="AB104" s="148"/>
      <c r="AC104" s="148"/>
      <c r="AD104" s="148"/>
      <c r="AE104" s="148"/>
      <c r="AF104" s="148"/>
      <c r="AG104" s="148" t="s">
        <v>152</v>
      </c>
      <c r="AH104" s="148">
        <v>0</v>
      </c>
      <c r="AI104" s="148"/>
      <c r="AJ104" s="148"/>
      <c r="AK104" s="148"/>
      <c r="AL104" s="148"/>
      <c r="AM104" s="148"/>
      <c r="AN104" s="148"/>
      <c r="AO104" s="148"/>
      <c r="AP104" s="148"/>
      <c r="AQ104" s="148"/>
      <c r="AR104" s="148"/>
      <c r="AS104" s="148"/>
      <c r="AT104" s="148"/>
      <c r="AU104" s="148"/>
      <c r="AV104" s="148"/>
      <c r="AW104" s="148"/>
      <c r="AX104" s="148"/>
      <c r="AY104" s="148"/>
      <c r="AZ104" s="148"/>
      <c r="BA104" s="148"/>
      <c r="BB104" s="148"/>
      <c r="BC104" s="148"/>
      <c r="BD104" s="148"/>
      <c r="BE104" s="148"/>
      <c r="BF104" s="148"/>
      <c r="BG104" s="148"/>
      <c r="BH104" s="148"/>
    </row>
    <row r="105" spans="1:60">
      <c r="A105" s="168" t="s">
        <v>142</v>
      </c>
      <c r="B105" s="169" t="s">
        <v>71</v>
      </c>
      <c r="C105" s="190" t="s">
        <v>72</v>
      </c>
      <c r="D105" s="170"/>
      <c r="E105" s="171"/>
      <c r="F105" s="172"/>
      <c r="G105" s="172">
        <f>SUMIF(AG106:AG119,"&lt;&gt;NOR",G106:G119)</f>
        <v>0</v>
      </c>
      <c r="H105" s="172"/>
      <c r="I105" s="172">
        <f>SUM(I106:I119)</f>
        <v>0</v>
      </c>
      <c r="J105" s="172"/>
      <c r="K105" s="172">
        <f>SUM(K106:K119)</f>
        <v>0</v>
      </c>
      <c r="L105" s="172"/>
      <c r="M105" s="172">
        <f>SUM(M106:M119)</f>
        <v>0</v>
      </c>
      <c r="N105" s="171"/>
      <c r="O105" s="171">
        <f>SUM(O106:O119)</f>
        <v>12.93</v>
      </c>
      <c r="P105" s="171"/>
      <c r="Q105" s="171">
        <f>SUM(Q106:Q119)</f>
        <v>0</v>
      </c>
      <c r="R105" s="172"/>
      <c r="S105" s="172"/>
      <c r="T105" s="173"/>
      <c r="U105" s="167"/>
      <c r="V105" s="167">
        <f>SUM(V106:V119)</f>
        <v>269.62</v>
      </c>
      <c r="W105" s="167"/>
      <c r="X105" s="167"/>
      <c r="Y105" s="167"/>
      <c r="AG105" t="s">
        <v>143</v>
      </c>
    </row>
    <row r="106" spans="1:60" ht="20.399999999999999" outlineLevel="1">
      <c r="A106" s="175">
        <v>35</v>
      </c>
      <c r="B106" s="176" t="s">
        <v>282</v>
      </c>
      <c r="C106" s="191" t="s">
        <v>283</v>
      </c>
      <c r="D106" s="177" t="s">
        <v>146</v>
      </c>
      <c r="E106" s="178">
        <v>520</v>
      </c>
      <c r="F106" s="179"/>
      <c r="G106" s="180">
        <f>ROUND(E106*F106,2)</f>
        <v>0</v>
      </c>
      <c r="H106" s="179"/>
      <c r="I106" s="180">
        <f>ROUND(E106*H106,2)</f>
        <v>0</v>
      </c>
      <c r="J106" s="179"/>
      <c r="K106" s="180">
        <f>ROUND(E106*J106,2)</f>
        <v>0</v>
      </c>
      <c r="L106" s="180">
        <v>21</v>
      </c>
      <c r="M106" s="180">
        <f>G106*(1+L106/100)</f>
        <v>0</v>
      </c>
      <c r="N106" s="178">
        <v>1.8380000000000001E-2</v>
      </c>
      <c r="O106" s="178">
        <f>ROUND(E106*N106,2)</f>
        <v>9.56</v>
      </c>
      <c r="P106" s="178">
        <v>0</v>
      </c>
      <c r="Q106" s="178">
        <f>ROUND(E106*P106,2)</f>
        <v>0</v>
      </c>
      <c r="R106" s="180"/>
      <c r="S106" s="180" t="s">
        <v>147</v>
      </c>
      <c r="T106" s="181" t="s">
        <v>147</v>
      </c>
      <c r="U106" s="159">
        <v>0.14399999999999999</v>
      </c>
      <c r="V106" s="159">
        <f>ROUND(E106*U106,2)</f>
        <v>74.88</v>
      </c>
      <c r="W106" s="159"/>
      <c r="X106" s="159" t="s">
        <v>156</v>
      </c>
      <c r="Y106" s="159" t="s">
        <v>149</v>
      </c>
      <c r="Z106" s="148"/>
      <c r="AA106" s="148"/>
      <c r="AB106" s="148"/>
      <c r="AC106" s="148"/>
      <c r="AD106" s="148"/>
      <c r="AE106" s="148"/>
      <c r="AF106" s="148"/>
      <c r="AG106" s="148" t="s">
        <v>157</v>
      </c>
      <c r="AH106" s="148"/>
      <c r="AI106" s="148"/>
      <c r="AJ106" s="148"/>
      <c r="AK106" s="148"/>
      <c r="AL106" s="148"/>
      <c r="AM106" s="148"/>
      <c r="AN106" s="148"/>
      <c r="AO106" s="148"/>
      <c r="AP106" s="148"/>
      <c r="AQ106" s="148"/>
      <c r="AR106" s="148"/>
      <c r="AS106" s="148"/>
      <c r="AT106" s="148"/>
      <c r="AU106" s="148"/>
      <c r="AV106" s="148"/>
      <c r="AW106" s="148"/>
      <c r="AX106" s="148"/>
      <c r="AY106" s="148"/>
      <c r="AZ106" s="148"/>
      <c r="BA106" s="148"/>
      <c r="BB106" s="148"/>
      <c r="BC106" s="148"/>
      <c r="BD106" s="148"/>
      <c r="BE106" s="148"/>
      <c r="BF106" s="148"/>
      <c r="BG106" s="148"/>
      <c r="BH106" s="148"/>
    </row>
    <row r="107" spans="1:60" outlineLevel="2">
      <c r="A107" s="155"/>
      <c r="B107" s="156"/>
      <c r="C107" s="192" t="s">
        <v>284</v>
      </c>
      <c r="D107" s="161"/>
      <c r="E107" s="162">
        <v>520</v>
      </c>
      <c r="F107" s="159"/>
      <c r="G107" s="159"/>
      <c r="H107" s="159"/>
      <c r="I107" s="159"/>
      <c r="J107" s="159"/>
      <c r="K107" s="159"/>
      <c r="L107" s="159"/>
      <c r="M107" s="159"/>
      <c r="N107" s="158"/>
      <c r="O107" s="158"/>
      <c r="P107" s="158"/>
      <c r="Q107" s="158"/>
      <c r="R107" s="159"/>
      <c r="S107" s="159"/>
      <c r="T107" s="159"/>
      <c r="U107" s="159"/>
      <c r="V107" s="159"/>
      <c r="W107" s="159"/>
      <c r="X107" s="159"/>
      <c r="Y107" s="159"/>
      <c r="Z107" s="148"/>
      <c r="AA107" s="148"/>
      <c r="AB107" s="148"/>
      <c r="AC107" s="148"/>
      <c r="AD107" s="148"/>
      <c r="AE107" s="148"/>
      <c r="AF107" s="148"/>
      <c r="AG107" s="148" t="s">
        <v>152</v>
      </c>
      <c r="AH107" s="148">
        <v>0</v>
      </c>
      <c r="AI107" s="148"/>
      <c r="AJ107" s="148"/>
      <c r="AK107" s="148"/>
      <c r="AL107" s="148"/>
      <c r="AM107" s="148"/>
      <c r="AN107" s="148"/>
      <c r="AO107" s="148"/>
      <c r="AP107" s="148"/>
      <c r="AQ107" s="148"/>
      <c r="AR107" s="148"/>
      <c r="AS107" s="148"/>
      <c r="AT107" s="148"/>
      <c r="AU107" s="148"/>
      <c r="AV107" s="148"/>
      <c r="AW107" s="148"/>
      <c r="AX107" s="148"/>
      <c r="AY107" s="148"/>
      <c r="AZ107" s="148"/>
      <c r="BA107" s="148"/>
      <c r="BB107" s="148"/>
      <c r="BC107" s="148"/>
      <c r="BD107" s="148"/>
      <c r="BE107" s="148"/>
      <c r="BF107" s="148"/>
      <c r="BG107" s="148"/>
      <c r="BH107" s="148"/>
    </row>
    <row r="108" spans="1:60" ht="30.6" outlineLevel="1">
      <c r="A108" s="175">
        <v>36</v>
      </c>
      <c r="B108" s="176" t="s">
        <v>285</v>
      </c>
      <c r="C108" s="191" t="s">
        <v>286</v>
      </c>
      <c r="D108" s="177" t="s">
        <v>146</v>
      </c>
      <c r="E108" s="178">
        <v>520</v>
      </c>
      <c r="F108" s="179"/>
      <c r="G108" s="180">
        <f>ROUND(E108*F108,2)</f>
        <v>0</v>
      </c>
      <c r="H108" s="179"/>
      <c r="I108" s="180">
        <f>ROUND(E108*H108,2)</f>
        <v>0</v>
      </c>
      <c r="J108" s="179"/>
      <c r="K108" s="180">
        <f>ROUND(E108*J108,2)</f>
        <v>0</v>
      </c>
      <c r="L108" s="180">
        <v>21</v>
      </c>
      <c r="M108" s="180">
        <f>G108*(1+L108/100)</f>
        <v>0</v>
      </c>
      <c r="N108" s="178">
        <v>9.7000000000000005E-4</v>
      </c>
      <c r="O108" s="178">
        <f>ROUND(E108*N108,2)</f>
        <v>0.5</v>
      </c>
      <c r="P108" s="178">
        <v>0</v>
      </c>
      <c r="Q108" s="178">
        <f>ROUND(E108*P108,2)</f>
        <v>0</v>
      </c>
      <c r="R108" s="180"/>
      <c r="S108" s="180" t="s">
        <v>147</v>
      </c>
      <c r="T108" s="181" t="s">
        <v>147</v>
      </c>
      <c r="U108" s="159">
        <v>6.0000000000000001E-3</v>
      </c>
      <c r="V108" s="159">
        <f>ROUND(E108*U108,2)</f>
        <v>3.12</v>
      </c>
      <c r="W108" s="159"/>
      <c r="X108" s="159" t="s">
        <v>156</v>
      </c>
      <c r="Y108" s="159" t="s">
        <v>149</v>
      </c>
      <c r="Z108" s="148"/>
      <c r="AA108" s="148"/>
      <c r="AB108" s="148"/>
      <c r="AC108" s="148"/>
      <c r="AD108" s="148"/>
      <c r="AE108" s="148"/>
      <c r="AF108" s="148"/>
      <c r="AG108" s="148" t="s">
        <v>157</v>
      </c>
      <c r="AH108" s="148"/>
      <c r="AI108" s="148"/>
      <c r="AJ108" s="148"/>
      <c r="AK108" s="148"/>
      <c r="AL108" s="148"/>
      <c r="AM108" s="148"/>
      <c r="AN108" s="148"/>
      <c r="AO108" s="148"/>
      <c r="AP108" s="148"/>
      <c r="AQ108" s="148"/>
      <c r="AR108" s="148"/>
      <c r="AS108" s="148"/>
      <c r="AT108" s="148"/>
      <c r="AU108" s="148"/>
      <c r="AV108" s="148"/>
      <c r="AW108" s="148"/>
      <c r="AX108" s="148"/>
      <c r="AY108" s="148"/>
      <c r="AZ108" s="148"/>
      <c r="BA108" s="148"/>
      <c r="BB108" s="148"/>
      <c r="BC108" s="148"/>
      <c r="BD108" s="148"/>
      <c r="BE108" s="148"/>
      <c r="BF108" s="148"/>
      <c r="BG108" s="148"/>
      <c r="BH108" s="148"/>
    </row>
    <row r="109" spans="1:60" outlineLevel="2">
      <c r="A109" s="155"/>
      <c r="B109" s="156"/>
      <c r="C109" s="192" t="s">
        <v>287</v>
      </c>
      <c r="D109" s="161"/>
      <c r="E109" s="162">
        <v>520</v>
      </c>
      <c r="F109" s="159"/>
      <c r="G109" s="159"/>
      <c r="H109" s="159"/>
      <c r="I109" s="159"/>
      <c r="J109" s="159"/>
      <c r="K109" s="159"/>
      <c r="L109" s="159"/>
      <c r="M109" s="159"/>
      <c r="N109" s="158"/>
      <c r="O109" s="158"/>
      <c r="P109" s="158"/>
      <c r="Q109" s="158"/>
      <c r="R109" s="159"/>
      <c r="S109" s="159"/>
      <c r="T109" s="159"/>
      <c r="U109" s="159"/>
      <c r="V109" s="159"/>
      <c r="W109" s="159"/>
      <c r="X109" s="159"/>
      <c r="Y109" s="159"/>
      <c r="Z109" s="148"/>
      <c r="AA109" s="148"/>
      <c r="AB109" s="148"/>
      <c r="AC109" s="148"/>
      <c r="AD109" s="148"/>
      <c r="AE109" s="148"/>
      <c r="AF109" s="148"/>
      <c r="AG109" s="148" t="s">
        <v>152</v>
      </c>
      <c r="AH109" s="148">
        <v>5</v>
      </c>
      <c r="AI109" s="148"/>
      <c r="AJ109" s="148"/>
      <c r="AK109" s="148"/>
      <c r="AL109" s="148"/>
      <c r="AM109" s="148"/>
      <c r="AN109" s="148"/>
      <c r="AO109" s="148"/>
      <c r="AP109" s="148"/>
      <c r="AQ109" s="148"/>
      <c r="AR109" s="148"/>
      <c r="AS109" s="148"/>
      <c r="AT109" s="148"/>
      <c r="AU109" s="148"/>
      <c r="AV109" s="148"/>
      <c r="AW109" s="148"/>
      <c r="AX109" s="148"/>
      <c r="AY109" s="148"/>
      <c r="AZ109" s="148"/>
      <c r="BA109" s="148"/>
      <c r="BB109" s="148"/>
      <c r="BC109" s="148"/>
      <c r="BD109" s="148"/>
      <c r="BE109" s="148"/>
      <c r="BF109" s="148"/>
      <c r="BG109" s="148"/>
      <c r="BH109" s="148"/>
    </row>
    <row r="110" spans="1:60" ht="20.399999999999999" outlineLevel="1">
      <c r="A110" s="175">
        <v>37</v>
      </c>
      <c r="B110" s="176" t="s">
        <v>288</v>
      </c>
      <c r="C110" s="191" t="s">
        <v>289</v>
      </c>
      <c r="D110" s="177" t="s">
        <v>146</v>
      </c>
      <c r="E110" s="178">
        <v>520</v>
      </c>
      <c r="F110" s="179"/>
      <c r="G110" s="180">
        <f>ROUND(E110*F110,2)</f>
        <v>0</v>
      </c>
      <c r="H110" s="179"/>
      <c r="I110" s="180">
        <f>ROUND(E110*H110,2)</f>
        <v>0</v>
      </c>
      <c r="J110" s="179"/>
      <c r="K110" s="180">
        <f>ROUND(E110*J110,2)</f>
        <v>0</v>
      </c>
      <c r="L110" s="180">
        <v>21</v>
      </c>
      <c r="M110" s="180">
        <f>G110*(1+L110/100)</f>
        <v>0</v>
      </c>
      <c r="N110" s="178">
        <v>0</v>
      </c>
      <c r="O110" s="178">
        <f>ROUND(E110*N110,2)</f>
        <v>0</v>
      </c>
      <c r="P110" s="178">
        <v>0</v>
      </c>
      <c r="Q110" s="178">
        <f>ROUND(E110*P110,2)</f>
        <v>0</v>
      </c>
      <c r="R110" s="180"/>
      <c r="S110" s="180" t="s">
        <v>147</v>
      </c>
      <c r="T110" s="181" t="s">
        <v>147</v>
      </c>
      <c r="U110" s="159">
        <v>0.126</v>
      </c>
      <c r="V110" s="159">
        <f>ROUND(E110*U110,2)</f>
        <v>65.52</v>
      </c>
      <c r="W110" s="159"/>
      <c r="X110" s="159" t="s">
        <v>156</v>
      </c>
      <c r="Y110" s="159" t="s">
        <v>149</v>
      </c>
      <c r="Z110" s="148"/>
      <c r="AA110" s="148"/>
      <c r="AB110" s="148"/>
      <c r="AC110" s="148"/>
      <c r="AD110" s="148"/>
      <c r="AE110" s="148"/>
      <c r="AF110" s="148"/>
      <c r="AG110" s="148" t="s">
        <v>157</v>
      </c>
      <c r="AH110" s="148"/>
      <c r="AI110" s="148"/>
      <c r="AJ110" s="148"/>
      <c r="AK110" s="148"/>
      <c r="AL110" s="148"/>
      <c r="AM110" s="148"/>
      <c r="AN110" s="148"/>
      <c r="AO110" s="148"/>
      <c r="AP110" s="148"/>
      <c r="AQ110" s="148"/>
      <c r="AR110" s="148"/>
      <c r="AS110" s="148"/>
      <c r="AT110" s="148"/>
      <c r="AU110" s="148"/>
      <c r="AV110" s="148"/>
      <c r="AW110" s="148"/>
      <c r="AX110" s="148"/>
      <c r="AY110" s="148"/>
      <c r="AZ110" s="148"/>
      <c r="BA110" s="148"/>
      <c r="BB110" s="148"/>
      <c r="BC110" s="148"/>
      <c r="BD110" s="148"/>
      <c r="BE110" s="148"/>
      <c r="BF110" s="148"/>
      <c r="BG110" s="148"/>
      <c r="BH110" s="148"/>
    </row>
    <row r="111" spans="1:60" outlineLevel="2">
      <c r="A111" s="155"/>
      <c r="B111" s="156"/>
      <c r="C111" s="192" t="s">
        <v>287</v>
      </c>
      <c r="D111" s="161"/>
      <c r="E111" s="162">
        <v>520</v>
      </c>
      <c r="F111" s="159"/>
      <c r="G111" s="159"/>
      <c r="H111" s="159"/>
      <c r="I111" s="159"/>
      <c r="J111" s="159"/>
      <c r="K111" s="159"/>
      <c r="L111" s="159"/>
      <c r="M111" s="159"/>
      <c r="N111" s="158"/>
      <c r="O111" s="158"/>
      <c r="P111" s="158"/>
      <c r="Q111" s="158"/>
      <c r="R111" s="159"/>
      <c r="S111" s="159"/>
      <c r="T111" s="159"/>
      <c r="U111" s="159"/>
      <c r="V111" s="159"/>
      <c r="W111" s="159"/>
      <c r="X111" s="159"/>
      <c r="Y111" s="159"/>
      <c r="Z111" s="148"/>
      <c r="AA111" s="148"/>
      <c r="AB111" s="148"/>
      <c r="AC111" s="148"/>
      <c r="AD111" s="148"/>
      <c r="AE111" s="148"/>
      <c r="AF111" s="148"/>
      <c r="AG111" s="148" t="s">
        <v>152</v>
      </c>
      <c r="AH111" s="148">
        <v>5</v>
      </c>
      <c r="AI111" s="148"/>
      <c r="AJ111" s="148"/>
      <c r="AK111" s="148"/>
      <c r="AL111" s="148"/>
      <c r="AM111" s="148"/>
      <c r="AN111" s="148"/>
      <c r="AO111" s="148"/>
      <c r="AP111" s="148"/>
      <c r="AQ111" s="148"/>
      <c r="AR111" s="148"/>
      <c r="AS111" s="148"/>
      <c r="AT111" s="148"/>
      <c r="AU111" s="148"/>
      <c r="AV111" s="148"/>
      <c r="AW111" s="148"/>
      <c r="AX111" s="148"/>
      <c r="AY111" s="148"/>
      <c r="AZ111" s="148"/>
      <c r="BA111" s="148"/>
      <c r="BB111" s="148"/>
      <c r="BC111" s="148"/>
      <c r="BD111" s="148"/>
      <c r="BE111" s="148"/>
      <c r="BF111" s="148"/>
      <c r="BG111" s="148"/>
      <c r="BH111" s="148"/>
    </row>
    <row r="112" spans="1:60" outlineLevel="1">
      <c r="A112" s="175">
        <v>38</v>
      </c>
      <c r="B112" s="176" t="s">
        <v>290</v>
      </c>
      <c r="C112" s="191" t="s">
        <v>291</v>
      </c>
      <c r="D112" s="177" t="s">
        <v>146</v>
      </c>
      <c r="E112" s="178">
        <v>484.98626999999999</v>
      </c>
      <c r="F112" s="179"/>
      <c r="G112" s="180">
        <f>ROUND(E112*F112,2)</f>
        <v>0</v>
      </c>
      <c r="H112" s="179"/>
      <c r="I112" s="180">
        <f>ROUND(E112*H112,2)</f>
        <v>0</v>
      </c>
      <c r="J112" s="179"/>
      <c r="K112" s="180">
        <f>ROUND(E112*J112,2)</f>
        <v>0</v>
      </c>
      <c r="L112" s="180">
        <v>21</v>
      </c>
      <c r="M112" s="180">
        <f>G112*(1+L112/100)</f>
        <v>0</v>
      </c>
      <c r="N112" s="178">
        <v>5.9100000000000003E-3</v>
      </c>
      <c r="O112" s="178">
        <f>ROUND(E112*N112,2)</f>
        <v>2.87</v>
      </c>
      <c r="P112" s="178">
        <v>0</v>
      </c>
      <c r="Q112" s="178">
        <f>ROUND(E112*P112,2)</f>
        <v>0</v>
      </c>
      <c r="R112" s="180"/>
      <c r="S112" s="180" t="s">
        <v>147</v>
      </c>
      <c r="T112" s="181" t="s">
        <v>147</v>
      </c>
      <c r="U112" s="159">
        <v>0.26</v>
      </c>
      <c r="V112" s="159">
        <f>ROUND(E112*U112,2)</f>
        <v>126.1</v>
      </c>
      <c r="W112" s="159"/>
      <c r="X112" s="159" t="s">
        <v>156</v>
      </c>
      <c r="Y112" s="159" t="s">
        <v>149</v>
      </c>
      <c r="Z112" s="148"/>
      <c r="AA112" s="148"/>
      <c r="AB112" s="148"/>
      <c r="AC112" s="148"/>
      <c r="AD112" s="148"/>
      <c r="AE112" s="148"/>
      <c r="AF112" s="148"/>
      <c r="AG112" s="148" t="s">
        <v>162</v>
      </c>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row>
    <row r="113" spans="1:60" outlineLevel="2">
      <c r="A113" s="155"/>
      <c r="B113" s="156"/>
      <c r="C113" s="192" t="s">
        <v>292</v>
      </c>
      <c r="D113" s="161"/>
      <c r="E113" s="162">
        <v>83.916600000000003</v>
      </c>
      <c r="F113" s="159"/>
      <c r="G113" s="159"/>
      <c r="H113" s="159"/>
      <c r="I113" s="159"/>
      <c r="J113" s="159"/>
      <c r="K113" s="159"/>
      <c r="L113" s="159"/>
      <c r="M113" s="159"/>
      <c r="N113" s="158"/>
      <c r="O113" s="158"/>
      <c r="P113" s="158"/>
      <c r="Q113" s="158"/>
      <c r="R113" s="159"/>
      <c r="S113" s="159"/>
      <c r="T113" s="159"/>
      <c r="U113" s="159"/>
      <c r="V113" s="159"/>
      <c r="W113" s="159"/>
      <c r="X113" s="159"/>
      <c r="Y113" s="159"/>
      <c r="Z113" s="148"/>
      <c r="AA113" s="148"/>
      <c r="AB113" s="148"/>
      <c r="AC113" s="148"/>
      <c r="AD113" s="148"/>
      <c r="AE113" s="148"/>
      <c r="AF113" s="148"/>
      <c r="AG113" s="148" t="s">
        <v>152</v>
      </c>
      <c r="AH113" s="148">
        <v>5</v>
      </c>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row>
    <row r="114" spans="1:60" outlineLevel="3">
      <c r="A114" s="155"/>
      <c r="B114" s="156"/>
      <c r="C114" s="192" t="s">
        <v>293</v>
      </c>
      <c r="D114" s="161"/>
      <c r="E114" s="162">
        <v>195.85366999999999</v>
      </c>
      <c r="F114" s="159"/>
      <c r="G114" s="159"/>
      <c r="H114" s="159"/>
      <c r="I114" s="159"/>
      <c r="J114" s="159"/>
      <c r="K114" s="159"/>
      <c r="L114" s="159"/>
      <c r="M114" s="159"/>
      <c r="N114" s="158"/>
      <c r="O114" s="158"/>
      <c r="P114" s="158"/>
      <c r="Q114" s="158"/>
      <c r="R114" s="159"/>
      <c r="S114" s="159"/>
      <c r="T114" s="159"/>
      <c r="U114" s="159"/>
      <c r="V114" s="159"/>
      <c r="W114" s="159"/>
      <c r="X114" s="159"/>
      <c r="Y114" s="159"/>
      <c r="Z114" s="148"/>
      <c r="AA114" s="148"/>
      <c r="AB114" s="148"/>
      <c r="AC114" s="148"/>
      <c r="AD114" s="148"/>
      <c r="AE114" s="148"/>
      <c r="AF114" s="148"/>
      <c r="AG114" s="148" t="s">
        <v>152</v>
      </c>
      <c r="AH114" s="148">
        <v>5</v>
      </c>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row>
    <row r="115" spans="1:60" outlineLevel="3">
      <c r="A115" s="155"/>
      <c r="B115" s="156"/>
      <c r="C115" s="192" t="s">
        <v>294</v>
      </c>
      <c r="D115" s="161"/>
      <c r="E115" s="162">
        <v>11.9</v>
      </c>
      <c r="F115" s="159"/>
      <c r="G115" s="159"/>
      <c r="H115" s="159"/>
      <c r="I115" s="159"/>
      <c r="J115" s="159"/>
      <c r="K115" s="159"/>
      <c r="L115" s="159"/>
      <c r="M115" s="159"/>
      <c r="N115" s="158"/>
      <c r="O115" s="158"/>
      <c r="P115" s="158"/>
      <c r="Q115" s="158"/>
      <c r="R115" s="159"/>
      <c r="S115" s="159"/>
      <c r="T115" s="159"/>
      <c r="U115" s="159"/>
      <c r="V115" s="159"/>
      <c r="W115" s="159"/>
      <c r="X115" s="159"/>
      <c r="Y115" s="159"/>
      <c r="Z115" s="148"/>
      <c r="AA115" s="148"/>
      <c r="AB115" s="148"/>
      <c r="AC115" s="148"/>
      <c r="AD115" s="148"/>
      <c r="AE115" s="148"/>
      <c r="AF115" s="148"/>
      <c r="AG115" s="148" t="s">
        <v>152</v>
      </c>
      <c r="AH115" s="148">
        <v>5</v>
      </c>
      <c r="AI115" s="148"/>
      <c r="AJ115" s="148"/>
      <c r="AK115" s="148"/>
      <c r="AL115" s="148"/>
      <c r="AM115" s="148"/>
      <c r="AN115" s="148"/>
      <c r="AO115" s="148"/>
      <c r="AP115" s="148"/>
      <c r="AQ115" s="148"/>
      <c r="AR115" s="148"/>
      <c r="AS115" s="148"/>
      <c r="AT115" s="148"/>
      <c r="AU115" s="148"/>
      <c r="AV115" s="148"/>
      <c r="AW115" s="148"/>
      <c r="AX115" s="148"/>
      <c r="AY115" s="148"/>
      <c r="AZ115" s="148"/>
      <c r="BA115" s="148"/>
      <c r="BB115" s="148"/>
      <c r="BC115" s="148"/>
      <c r="BD115" s="148"/>
      <c r="BE115" s="148"/>
      <c r="BF115" s="148"/>
      <c r="BG115" s="148"/>
      <c r="BH115" s="148"/>
    </row>
    <row r="116" spans="1:60" outlineLevel="3">
      <c r="A116" s="155"/>
      <c r="B116" s="156"/>
      <c r="C116" s="192" t="s">
        <v>295</v>
      </c>
      <c r="D116" s="161"/>
      <c r="E116" s="162">
        <v>19.908000000000001</v>
      </c>
      <c r="F116" s="159"/>
      <c r="G116" s="159"/>
      <c r="H116" s="159"/>
      <c r="I116" s="159"/>
      <c r="J116" s="159"/>
      <c r="K116" s="159"/>
      <c r="L116" s="159"/>
      <c r="M116" s="159"/>
      <c r="N116" s="158"/>
      <c r="O116" s="158"/>
      <c r="P116" s="158"/>
      <c r="Q116" s="158"/>
      <c r="R116" s="159"/>
      <c r="S116" s="159"/>
      <c r="T116" s="159"/>
      <c r="U116" s="159"/>
      <c r="V116" s="159"/>
      <c r="W116" s="159"/>
      <c r="X116" s="159"/>
      <c r="Y116" s="159"/>
      <c r="Z116" s="148"/>
      <c r="AA116" s="148"/>
      <c r="AB116" s="148"/>
      <c r="AC116" s="148"/>
      <c r="AD116" s="148"/>
      <c r="AE116" s="148"/>
      <c r="AF116" s="148"/>
      <c r="AG116" s="148" t="s">
        <v>152</v>
      </c>
      <c r="AH116" s="148">
        <v>5</v>
      </c>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row>
    <row r="117" spans="1:60" outlineLevel="3">
      <c r="A117" s="155"/>
      <c r="B117" s="156"/>
      <c r="C117" s="192" t="s">
        <v>296</v>
      </c>
      <c r="D117" s="161"/>
      <c r="E117" s="162">
        <v>28.948</v>
      </c>
      <c r="F117" s="159"/>
      <c r="G117" s="159"/>
      <c r="H117" s="159"/>
      <c r="I117" s="159"/>
      <c r="J117" s="159"/>
      <c r="K117" s="159"/>
      <c r="L117" s="159"/>
      <c r="M117" s="159"/>
      <c r="N117" s="158"/>
      <c r="O117" s="158"/>
      <c r="P117" s="158"/>
      <c r="Q117" s="158"/>
      <c r="R117" s="159"/>
      <c r="S117" s="159"/>
      <c r="T117" s="159"/>
      <c r="U117" s="159"/>
      <c r="V117" s="159"/>
      <c r="W117" s="159"/>
      <c r="X117" s="159"/>
      <c r="Y117" s="159"/>
      <c r="Z117" s="148"/>
      <c r="AA117" s="148"/>
      <c r="AB117" s="148"/>
      <c r="AC117" s="148"/>
      <c r="AD117" s="148"/>
      <c r="AE117" s="148"/>
      <c r="AF117" s="148"/>
      <c r="AG117" s="148" t="s">
        <v>152</v>
      </c>
      <c r="AH117" s="148">
        <v>5</v>
      </c>
      <c r="AI117" s="148"/>
      <c r="AJ117" s="148"/>
      <c r="AK117" s="148"/>
      <c r="AL117" s="148"/>
      <c r="AM117" s="148"/>
      <c r="AN117" s="148"/>
      <c r="AO117" s="148"/>
      <c r="AP117" s="148"/>
      <c r="AQ117" s="148"/>
      <c r="AR117" s="148"/>
      <c r="AS117" s="148"/>
      <c r="AT117" s="148"/>
      <c r="AU117" s="148"/>
      <c r="AV117" s="148"/>
      <c r="AW117" s="148"/>
      <c r="AX117" s="148"/>
      <c r="AY117" s="148"/>
      <c r="AZ117" s="148"/>
      <c r="BA117" s="148"/>
      <c r="BB117" s="148"/>
      <c r="BC117" s="148"/>
      <c r="BD117" s="148"/>
      <c r="BE117" s="148"/>
      <c r="BF117" s="148"/>
      <c r="BG117" s="148"/>
      <c r="BH117" s="148"/>
    </row>
    <row r="118" spans="1:60" outlineLevel="3">
      <c r="A118" s="155"/>
      <c r="B118" s="156"/>
      <c r="C118" s="192" t="s">
        <v>297</v>
      </c>
      <c r="D118" s="161"/>
      <c r="E118" s="162">
        <v>20.96</v>
      </c>
      <c r="F118" s="159"/>
      <c r="G118" s="159"/>
      <c r="H118" s="159"/>
      <c r="I118" s="159"/>
      <c r="J118" s="159"/>
      <c r="K118" s="159"/>
      <c r="L118" s="159"/>
      <c r="M118" s="159"/>
      <c r="N118" s="158"/>
      <c r="O118" s="158"/>
      <c r="P118" s="158"/>
      <c r="Q118" s="158"/>
      <c r="R118" s="159"/>
      <c r="S118" s="159"/>
      <c r="T118" s="159"/>
      <c r="U118" s="159"/>
      <c r="V118" s="159"/>
      <c r="W118" s="159"/>
      <c r="X118" s="159"/>
      <c r="Y118" s="159"/>
      <c r="Z118" s="148"/>
      <c r="AA118" s="148"/>
      <c r="AB118" s="148"/>
      <c r="AC118" s="148"/>
      <c r="AD118" s="148"/>
      <c r="AE118" s="148"/>
      <c r="AF118" s="148"/>
      <c r="AG118" s="148" t="s">
        <v>152</v>
      </c>
      <c r="AH118" s="148">
        <v>5</v>
      </c>
      <c r="AI118" s="148"/>
      <c r="AJ118" s="148"/>
      <c r="AK118" s="148"/>
      <c r="AL118" s="148"/>
      <c r="AM118" s="148"/>
      <c r="AN118" s="148"/>
      <c r="AO118" s="148"/>
      <c r="AP118" s="148"/>
      <c r="AQ118" s="148"/>
      <c r="AR118" s="148"/>
      <c r="AS118" s="148"/>
      <c r="AT118" s="148"/>
      <c r="AU118" s="148"/>
      <c r="AV118" s="148"/>
      <c r="AW118" s="148"/>
      <c r="AX118" s="148"/>
      <c r="AY118" s="148"/>
      <c r="AZ118" s="148"/>
      <c r="BA118" s="148"/>
      <c r="BB118" s="148"/>
      <c r="BC118" s="148"/>
      <c r="BD118" s="148"/>
      <c r="BE118" s="148"/>
      <c r="BF118" s="148"/>
      <c r="BG118" s="148"/>
      <c r="BH118" s="148"/>
    </row>
    <row r="119" spans="1:60" outlineLevel="3">
      <c r="A119" s="155"/>
      <c r="B119" s="156"/>
      <c r="C119" s="192" t="s">
        <v>298</v>
      </c>
      <c r="D119" s="161"/>
      <c r="E119" s="162">
        <v>123.5</v>
      </c>
      <c r="F119" s="159"/>
      <c r="G119" s="159"/>
      <c r="H119" s="159"/>
      <c r="I119" s="159"/>
      <c r="J119" s="159"/>
      <c r="K119" s="159"/>
      <c r="L119" s="159"/>
      <c r="M119" s="159"/>
      <c r="N119" s="158"/>
      <c r="O119" s="158"/>
      <c r="P119" s="158"/>
      <c r="Q119" s="158"/>
      <c r="R119" s="159"/>
      <c r="S119" s="159"/>
      <c r="T119" s="159"/>
      <c r="U119" s="159"/>
      <c r="V119" s="159"/>
      <c r="W119" s="159"/>
      <c r="X119" s="159"/>
      <c r="Y119" s="159"/>
      <c r="Z119" s="148"/>
      <c r="AA119" s="148"/>
      <c r="AB119" s="148"/>
      <c r="AC119" s="148"/>
      <c r="AD119" s="148"/>
      <c r="AE119" s="148"/>
      <c r="AF119" s="148"/>
      <c r="AG119" s="148" t="s">
        <v>152</v>
      </c>
      <c r="AH119" s="148">
        <v>5</v>
      </c>
      <c r="AI119" s="148"/>
      <c r="AJ119" s="148"/>
      <c r="AK119" s="148"/>
      <c r="AL119" s="148"/>
      <c r="AM119" s="148"/>
      <c r="AN119" s="148"/>
      <c r="AO119" s="148"/>
      <c r="AP119" s="148"/>
      <c r="AQ119" s="148"/>
      <c r="AR119" s="148"/>
      <c r="AS119" s="148"/>
      <c r="AT119" s="148"/>
      <c r="AU119" s="148"/>
      <c r="AV119" s="148"/>
      <c r="AW119" s="148"/>
      <c r="AX119" s="148"/>
      <c r="AY119" s="148"/>
      <c r="AZ119" s="148"/>
      <c r="BA119" s="148"/>
      <c r="BB119" s="148"/>
      <c r="BC119" s="148"/>
      <c r="BD119" s="148"/>
      <c r="BE119" s="148"/>
      <c r="BF119" s="148"/>
      <c r="BG119" s="148"/>
      <c r="BH119" s="148"/>
    </row>
    <row r="120" spans="1:60" ht="26.4">
      <c r="A120" s="168" t="s">
        <v>142</v>
      </c>
      <c r="B120" s="169" t="s">
        <v>73</v>
      </c>
      <c r="C120" s="190" t="s">
        <v>74</v>
      </c>
      <c r="D120" s="170"/>
      <c r="E120" s="171"/>
      <c r="F120" s="172"/>
      <c r="G120" s="172">
        <f>SUMIF(AG121:AG124,"&lt;&gt;NOR",G121:G124)</f>
        <v>0</v>
      </c>
      <c r="H120" s="172"/>
      <c r="I120" s="172">
        <f>SUM(I121:I124)</f>
        <v>0</v>
      </c>
      <c r="J120" s="172"/>
      <c r="K120" s="172">
        <f>SUM(K121:K124)</f>
        <v>0</v>
      </c>
      <c r="L120" s="172"/>
      <c r="M120" s="172">
        <f>SUM(M121:M124)</f>
        <v>0</v>
      </c>
      <c r="N120" s="171"/>
      <c r="O120" s="171">
        <f>SUM(O121:O124)</f>
        <v>0.01</v>
      </c>
      <c r="P120" s="171"/>
      <c r="Q120" s="171">
        <f>SUM(Q121:Q124)</f>
        <v>0</v>
      </c>
      <c r="R120" s="172"/>
      <c r="S120" s="172"/>
      <c r="T120" s="173"/>
      <c r="U120" s="167"/>
      <c r="V120" s="167">
        <f>SUM(V121:V124)</f>
        <v>79.41</v>
      </c>
      <c r="W120" s="167"/>
      <c r="X120" s="167"/>
      <c r="Y120" s="167"/>
      <c r="AG120" t="s">
        <v>143</v>
      </c>
    </row>
    <row r="121" spans="1:60" ht="40.799999999999997" outlineLevel="1">
      <c r="A121" s="175">
        <v>39</v>
      </c>
      <c r="B121" s="176" t="s">
        <v>299</v>
      </c>
      <c r="C121" s="191" t="s">
        <v>300</v>
      </c>
      <c r="D121" s="177" t="s">
        <v>146</v>
      </c>
      <c r="E121" s="178">
        <v>257.83999999999997</v>
      </c>
      <c r="F121" s="179"/>
      <c r="G121" s="180">
        <f>ROUND(E121*F121,2)</f>
        <v>0</v>
      </c>
      <c r="H121" s="179"/>
      <c r="I121" s="180">
        <f>ROUND(E121*H121,2)</f>
        <v>0</v>
      </c>
      <c r="J121" s="179"/>
      <c r="K121" s="180">
        <f>ROUND(E121*J121,2)</f>
        <v>0</v>
      </c>
      <c r="L121" s="180">
        <v>21</v>
      </c>
      <c r="M121" s="180">
        <f>G121*(1+L121/100)</f>
        <v>0</v>
      </c>
      <c r="N121" s="178">
        <v>4.0000000000000003E-5</v>
      </c>
      <c r="O121" s="178">
        <f>ROUND(E121*N121,2)</f>
        <v>0.01</v>
      </c>
      <c r="P121" s="178">
        <v>0</v>
      </c>
      <c r="Q121" s="178">
        <f>ROUND(E121*P121,2)</f>
        <v>0</v>
      </c>
      <c r="R121" s="180"/>
      <c r="S121" s="180" t="s">
        <v>147</v>
      </c>
      <c r="T121" s="181" t="s">
        <v>147</v>
      </c>
      <c r="U121" s="159">
        <v>0.308</v>
      </c>
      <c r="V121" s="159">
        <f>ROUND(E121*U121,2)</f>
        <v>79.41</v>
      </c>
      <c r="W121" s="159"/>
      <c r="X121" s="159" t="s">
        <v>156</v>
      </c>
      <c r="Y121" s="159" t="s">
        <v>149</v>
      </c>
      <c r="Z121" s="148"/>
      <c r="AA121" s="148"/>
      <c r="AB121" s="148"/>
      <c r="AC121" s="148"/>
      <c r="AD121" s="148"/>
      <c r="AE121" s="148"/>
      <c r="AF121" s="148"/>
      <c r="AG121" s="148" t="s">
        <v>157</v>
      </c>
      <c r="AH121" s="148"/>
      <c r="AI121" s="148"/>
      <c r="AJ121" s="148"/>
      <c r="AK121" s="148"/>
      <c r="AL121" s="148"/>
      <c r="AM121" s="148"/>
      <c r="AN121" s="148"/>
      <c r="AO121" s="148"/>
      <c r="AP121" s="148"/>
      <c r="AQ121" s="148"/>
      <c r="AR121" s="148"/>
      <c r="AS121" s="148"/>
      <c r="AT121" s="148"/>
      <c r="AU121" s="148"/>
      <c r="AV121" s="148"/>
      <c r="AW121" s="148"/>
      <c r="AX121" s="148"/>
      <c r="AY121" s="148"/>
      <c r="AZ121" s="148"/>
      <c r="BA121" s="148"/>
      <c r="BB121" s="148"/>
      <c r="BC121" s="148"/>
      <c r="BD121" s="148"/>
      <c r="BE121" s="148"/>
      <c r="BF121" s="148"/>
      <c r="BG121" s="148"/>
      <c r="BH121" s="148"/>
    </row>
    <row r="122" spans="1:60" outlineLevel="2">
      <c r="A122" s="155"/>
      <c r="B122" s="156"/>
      <c r="C122" s="192" t="s">
        <v>190</v>
      </c>
      <c r="D122" s="161"/>
      <c r="E122" s="162">
        <v>257.83999999999997</v>
      </c>
      <c r="F122" s="159"/>
      <c r="G122" s="159"/>
      <c r="H122" s="159"/>
      <c r="I122" s="159"/>
      <c r="J122" s="159"/>
      <c r="K122" s="159"/>
      <c r="L122" s="159"/>
      <c r="M122" s="159"/>
      <c r="N122" s="158"/>
      <c r="O122" s="158"/>
      <c r="P122" s="158"/>
      <c r="Q122" s="158"/>
      <c r="R122" s="159"/>
      <c r="S122" s="159"/>
      <c r="T122" s="159"/>
      <c r="U122" s="159"/>
      <c r="V122" s="159"/>
      <c r="W122" s="159"/>
      <c r="X122" s="159"/>
      <c r="Y122" s="159"/>
      <c r="Z122" s="148"/>
      <c r="AA122" s="148"/>
      <c r="AB122" s="148"/>
      <c r="AC122" s="148"/>
      <c r="AD122" s="148"/>
      <c r="AE122" s="148"/>
      <c r="AF122" s="148"/>
      <c r="AG122" s="148" t="s">
        <v>152</v>
      </c>
      <c r="AH122" s="148">
        <v>0</v>
      </c>
      <c r="AI122" s="148"/>
      <c r="AJ122" s="148"/>
      <c r="AK122" s="148"/>
      <c r="AL122" s="148"/>
      <c r="AM122" s="148"/>
      <c r="AN122" s="148"/>
      <c r="AO122" s="148"/>
      <c r="AP122" s="148"/>
      <c r="AQ122" s="148"/>
      <c r="AR122" s="148"/>
      <c r="AS122" s="148"/>
      <c r="AT122" s="148"/>
      <c r="AU122" s="148"/>
      <c r="AV122" s="148"/>
      <c r="AW122" s="148"/>
      <c r="AX122" s="148"/>
      <c r="AY122" s="148"/>
      <c r="AZ122" s="148"/>
      <c r="BA122" s="148"/>
      <c r="BB122" s="148"/>
      <c r="BC122" s="148"/>
      <c r="BD122" s="148"/>
      <c r="BE122" s="148"/>
      <c r="BF122" s="148"/>
      <c r="BG122" s="148"/>
      <c r="BH122" s="148"/>
    </row>
    <row r="123" spans="1:60" ht="20.399999999999999" outlineLevel="1">
      <c r="A123" s="182">
        <v>40</v>
      </c>
      <c r="B123" s="183" t="s">
        <v>301</v>
      </c>
      <c r="C123" s="194" t="s">
        <v>302</v>
      </c>
      <c r="D123" s="184" t="s">
        <v>161</v>
      </c>
      <c r="E123" s="185">
        <v>1</v>
      </c>
      <c r="F123" s="186"/>
      <c r="G123" s="187">
        <f>ROUND(E123*F123,2)</f>
        <v>0</v>
      </c>
      <c r="H123" s="186"/>
      <c r="I123" s="187">
        <f>ROUND(E123*H123,2)</f>
        <v>0</v>
      </c>
      <c r="J123" s="186"/>
      <c r="K123" s="187">
        <f>ROUND(E123*J123,2)</f>
        <v>0</v>
      </c>
      <c r="L123" s="187">
        <v>21</v>
      </c>
      <c r="M123" s="187">
        <f>G123*(1+L123/100)</f>
        <v>0</v>
      </c>
      <c r="N123" s="185">
        <v>0</v>
      </c>
      <c r="O123" s="185">
        <f>ROUND(E123*N123,2)</f>
        <v>0</v>
      </c>
      <c r="P123" s="185">
        <v>0</v>
      </c>
      <c r="Q123" s="185">
        <f>ROUND(E123*P123,2)</f>
        <v>0</v>
      </c>
      <c r="R123" s="187"/>
      <c r="S123" s="187" t="s">
        <v>198</v>
      </c>
      <c r="T123" s="188" t="s">
        <v>199</v>
      </c>
      <c r="U123" s="159">
        <v>0</v>
      </c>
      <c r="V123" s="159">
        <f>ROUND(E123*U123,2)</f>
        <v>0</v>
      </c>
      <c r="W123" s="159"/>
      <c r="X123" s="159" t="s">
        <v>156</v>
      </c>
      <c r="Y123" s="159" t="s">
        <v>149</v>
      </c>
      <c r="Z123" s="148"/>
      <c r="AA123" s="148"/>
      <c r="AB123" s="148"/>
      <c r="AC123" s="148"/>
      <c r="AD123" s="148"/>
      <c r="AE123" s="148"/>
      <c r="AF123" s="148"/>
      <c r="AG123" s="148" t="s">
        <v>157</v>
      </c>
      <c r="AH123" s="148"/>
      <c r="AI123" s="148"/>
      <c r="AJ123" s="148"/>
      <c r="AK123" s="148"/>
      <c r="AL123" s="148"/>
      <c r="AM123" s="148"/>
      <c r="AN123" s="148"/>
      <c r="AO123" s="148"/>
      <c r="AP123" s="148"/>
      <c r="AQ123" s="148"/>
      <c r="AR123" s="148"/>
      <c r="AS123" s="148"/>
      <c r="AT123" s="148"/>
      <c r="AU123" s="148"/>
      <c r="AV123" s="148"/>
      <c r="AW123" s="148"/>
      <c r="AX123" s="148"/>
      <c r="AY123" s="148"/>
      <c r="AZ123" s="148"/>
      <c r="BA123" s="148"/>
      <c r="BB123" s="148"/>
      <c r="BC123" s="148"/>
      <c r="BD123" s="148"/>
      <c r="BE123" s="148"/>
      <c r="BF123" s="148"/>
      <c r="BG123" s="148"/>
      <c r="BH123" s="148"/>
    </row>
    <row r="124" spans="1:60" outlineLevel="1">
      <c r="A124" s="182">
        <v>41</v>
      </c>
      <c r="B124" s="183" t="s">
        <v>303</v>
      </c>
      <c r="C124" s="194" t="s">
        <v>304</v>
      </c>
      <c r="D124" s="184" t="s">
        <v>305</v>
      </c>
      <c r="E124" s="185">
        <v>1</v>
      </c>
      <c r="F124" s="186"/>
      <c r="G124" s="187">
        <f>ROUND(E124*F124,2)</f>
        <v>0</v>
      </c>
      <c r="H124" s="186"/>
      <c r="I124" s="187">
        <f>ROUND(E124*H124,2)</f>
        <v>0</v>
      </c>
      <c r="J124" s="186"/>
      <c r="K124" s="187">
        <f>ROUND(E124*J124,2)</f>
        <v>0</v>
      </c>
      <c r="L124" s="187">
        <v>21</v>
      </c>
      <c r="M124" s="187">
        <f>G124*(1+L124/100)</f>
        <v>0</v>
      </c>
      <c r="N124" s="185">
        <v>0</v>
      </c>
      <c r="O124" s="185">
        <f>ROUND(E124*N124,2)</f>
        <v>0</v>
      </c>
      <c r="P124" s="185">
        <v>0</v>
      </c>
      <c r="Q124" s="185">
        <f>ROUND(E124*P124,2)</f>
        <v>0</v>
      </c>
      <c r="R124" s="187"/>
      <c r="S124" s="187" t="s">
        <v>198</v>
      </c>
      <c r="T124" s="188" t="s">
        <v>199</v>
      </c>
      <c r="U124" s="159">
        <v>0</v>
      </c>
      <c r="V124" s="159">
        <f>ROUND(E124*U124,2)</f>
        <v>0</v>
      </c>
      <c r="W124" s="159"/>
      <c r="X124" s="159" t="s">
        <v>156</v>
      </c>
      <c r="Y124" s="159" t="s">
        <v>149</v>
      </c>
      <c r="Z124" s="148"/>
      <c r="AA124" s="148"/>
      <c r="AB124" s="148"/>
      <c r="AC124" s="148"/>
      <c r="AD124" s="148"/>
      <c r="AE124" s="148"/>
      <c r="AF124" s="148"/>
      <c r="AG124" s="148" t="s">
        <v>157</v>
      </c>
      <c r="AH124" s="148"/>
      <c r="AI124" s="148"/>
      <c r="AJ124" s="148"/>
      <c r="AK124" s="148"/>
      <c r="AL124" s="148"/>
      <c r="AM124" s="148"/>
      <c r="AN124" s="148"/>
      <c r="AO124" s="148"/>
      <c r="AP124" s="148"/>
      <c r="AQ124" s="148"/>
      <c r="AR124" s="148"/>
      <c r="AS124" s="148"/>
      <c r="AT124" s="148"/>
      <c r="AU124" s="148"/>
      <c r="AV124" s="148"/>
      <c r="AW124" s="148"/>
      <c r="AX124" s="148"/>
      <c r="AY124" s="148"/>
      <c r="AZ124" s="148"/>
      <c r="BA124" s="148"/>
      <c r="BB124" s="148"/>
      <c r="BC124" s="148"/>
      <c r="BD124" s="148"/>
      <c r="BE124" s="148"/>
      <c r="BF124" s="148"/>
      <c r="BG124" s="148"/>
      <c r="BH124" s="148"/>
    </row>
    <row r="125" spans="1:60">
      <c r="A125" s="168" t="s">
        <v>142</v>
      </c>
      <c r="B125" s="169" t="s">
        <v>75</v>
      </c>
      <c r="C125" s="190" t="s">
        <v>76</v>
      </c>
      <c r="D125" s="170"/>
      <c r="E125" s="171"/>
      <c r="F125" s="172"/>
      <c r="G125" s="172">
        <f>SUMIF(AG126:AG174,"&lt;&gt;NOR",G126:G174)</f>
        <v>0</v>
      </c>
      <c r="H125" s="172"/>
      <c r="I125" s="172">
        <f>SUM(I126:I174)</f>
        <v>0</v>
      </c>
      <c r="J125" s="172"/>
      <c r="K125" s="172">
        <f>SUM(K126:K174)</f>
        <v>0</v>
      </c>
      <c r="L125" s="172"/>
      <c r="M125" s="172">
        <f>SUM(M126:M174)</f>
        <v>0</v>
      </c>
      <c r="N125" s="171"/>
      <c r="O125" s="171">
        <f>SUM(O126:O174)</f>
        <v>0.16000000000000003</v>
      </c>
      <c r="P125" s="171"/>
      <c r="Q125" s="171">
        <f>SUM(Q126:Q174)</f>
        <v>20.64</v>
      </c>
      <c r="R125" s="172"/>
      <c r="S125" s="172"/>
      <c r="T125" s="173"/>
      <c r="U125" s="167"/>
      <c r="V125" s="167">
        <f>SUM(V126:V174)</f>
        <v>224.2</v>
      </c>
      <c r="W125" s="167"/>
      <c r="X125" s="167"/>
      <c r="Y125" s="167"/>
      <c r="AG125" t="s">
        <v>143</v>
      </c>
    </row>
    <row r="126" spans="1:60" ht="30.6" outlineLevel="1">
      <c r="A126" s="175">
        <v>42</v>
      </c>
      <c r="B126" s="176" t="s">
        <v>306</v>
      </c>
      <c r="C126" s="191" t="s">
        <v>307</v>
      </c>
      <c r="D126" s="177" t="s">
        <v>146</v>
      </c>
      <c r="E126" s="178">
        <v>369.26576999999997</v>
      </c>
      <c r="F126" s="179"/>
      <c r="G126" s="180">
        <f>ROUND(E126*F126,2)</f>
        <v>0</v>
      </c>
      <c r="H126" s="179"/>
      <c r="I126" s="180">
        <f>ROUND(E126*H126,2)</f>
        <v>0</v>
      </c>
      <c r="J126" s="179"/>
      <c r="K126" s="180">
        <f>ROUND(E126*J126,2)</f>
        <v>0</v>
      </c>
      <c r="L126" s="180">
        <v>21</v>
      </c>
      <c r="M126" s="180">
        <f>G126*(1+L126/100)</f>
        <v>0</v>
      </c>
      <c r="N126" s="178">
        <v>3.3E-4</v>
      </c>
      <c r="O126" s="178">
        <f>ROUND(E126*N126,2)</f>
        <v>0.12</v>
      </c>
      <c r="P126" s="178">
        <v>1.183E-2</v>
      </c>
      <c r="Q126" s="178">
        <f>ROUND(E126*P126,2)</f>
        <v>4.37</v>
      </c>
      <c r="R126" s="180"/>
      <c r="S126" s="180" t="s">
        <v>147</v>
      </c>
      <c r="T126" s="181" t="s">
        <v>147</v>
      </c>
      <c r="U126" s="159">
        <v>0.34599999999999997</v>
      </c>
      <c r="V126" s="159">
        <f>ROUND(E126*U126,2)</f>
        <v>127.77</v>
      </c>
      <c r="W126" s="159"/>
      <c r="X126" s="159" t="s">
        <v>156</v>
      </c>
      <c r="Y126" s="159" t="s">
        <v>149</v>
      </c>
      <c r="Z126" s="148"/>
      <c r="AA126" s="148"/>
      <c r="AB126" s="148"/>
      <c r="AC126" s="148"/>
      <c r="AD126" s="148"/>
      <c r="AE126" s="148"/>
      <c r="AF126" s="148"/>
      <c r="AG126" s="148" t="s">
        <v>157</v>
      </c>
      <c r="AH126" s="148"/>
      <c r="AI126" s="148"/>
      <c r="AJ126" s="148"/>
      <c r="AK126" s="148"/>
      <c r="AL126" s="148"/>
      <c r="AM126" s="148"/>
      <c r="AN126" s="148"/>
      <c r="AO126" s="148"/>
      <c r="AP126" s="148"/>
      <c r="AQ126" s="148"/>
      <c r="AR126" s="148"/>
      <c r="AS126" s="148"/>
      <c r="AT126" s="148"/>
      <c r="AU126" s="148"/>
      <c r="AV126" s="148"/>
      <c r="AW126" s="148"/>
      <c r="AX126" s="148"/>
      <c r="AY126" s="148"/>
      <c r="AZ126" s="148"/>
      <c r="BA126" s="148"/>
      <c r="BB126" s="148"/>
      <c r="BC126" s="148"/>
      <c r="BD126" s="148"/>
      <c r="BE126" s="148"/>
      <c r="BF126" s="148"/>
      <c r="BG126" s="148"/>
      <c r="BH126" s="148"/>
    </row>
    <row r="127" spans="1:60" ht="40.799999999999997" outlineLevel="2">
      <c r="A127" s="155"/>
      <c r="B127" s="156"/>
      <c r="C127" s="192" t="s">
        <v>308</v>
      </c>
      <c r="D127" s="161"/>
      <c r="E127" s="162">
        <v>369.26576999999997</v>
      </c>
      <c r="F127" s="159"/>
      <c r="G127" s="159"/>
      <c r="H127" s="159"/>
      <c r="I127" s="159"/>
      <c r="J127" s="159"/>
      <c r="K127" s="159"/>
      <c r="L127" s="159"/>
      <c r="M127" s="159"/>
      <c r="N127" s="158"/>
      <c r="O127" s="158"/>
      <c r="P127" s="158"/>
      <c r="Q127" s="158"/>
      <c r="R127" s="159"/>
      <c r="S127" s="159"/>
      <c r="T127" s="159"/>
      <c r="U127" s="159"/>
      <c r="V127" s="159"/>
      <c r="W127" s="159"/>
      <c r="X127" s="159"/>
      <c r="Y127" s="159"/>
      <c r="Z127" s="148"/>
      <c r="AA127" s="148"/>
      <c r="AB127" s="148"/>
      <c r="AC127" s="148"/>
      <c r="AD127" s="148"/>
      <c r="AE127" s="148"/>
      <c r="AF127" s="148"/>
      <c r="AG127" s="148" t="s">
        <v>152</v>
      </c>
      <c r="AH127" s="148">
        <v>0</v>
      </c>
      <c r="AI127" s="148"/>
      <c r="AJ127" s="148"/>
      <c r="AK127" s="148"/>
      <c r="AL127" s="148"/>
      <c r="AM127" s="148"/>
      <c r="AN127" s="148"/>
      <c r="AO127" s="148"/>
      <c r="AP127" s="148"/>
      <c r="AQ127" s="148"/>
      <c r="AR127" s="148"/>
      <c r="AS127" s="148"/>
      <c r="AT127" s="148"/>
      <c r="AU127" s="148"/>
      <c r="AV127" s="148"/>
      <c r="AW127" s="148"/>
      <c r="AX127" s="148"/>
      <c r="AY127" s="148"/>
      <c r="AZ127" s="148"/>
      <c r="BA127" s="148"/>
      <c r="BB127" s="148"/>
      <c r="BC127" s="148"/>
      <c r="BD127" s="148"/>
      <c r="BE127" s="148"/>
      <c r="BF127" s="148"/>
      <c r="BG127" s="148"/>
      <c r="BH127" s="148"/>
    </row>
    <row r="128" spans="1:60" outlineLevel="1">
      <c r="A128" s="175">
        <v>43</v>
      </c>
      <c r="B128" s="176"/>
      <c r="C128" s="191" t="s">
        <v>1356</v>
      </c>
      <c r="D128" s="177"/>
      <c r="E128" s="178"/>
      <c r="F128" s="179"/>
      <c r="G128" s="180"/>
      <c r="H128" s="179"/>
      <c r="I128" s="180">
        <f>ROUND(E128*H128,2)</f>
        <v>0</v>
      </c>
      <c r="J128" s="179"/>
      <c r="K128" s="180">
        <f>ROUND(E128*J128,2)</f>
        <v>0</v>
      </c>
      <c r="L128" s="180">
        <v>21</v>
      </c>
      <c r="M128" s="180">
        <f>G128*(1+L128/100)</f>
        <v>0</v>
      </c>
      <c r="N128" s="178">
        <v>0</v>
      </c>
      <c r="O128" s="178">
        <f>ROUND(E128*N128,2)</f>
        <v>0</v>
      </c>
      <c r="P128" s="178">
        <v>2.2000000000000002</v>
      </c>
      <c r="Q128" s="178">
        <f>ROUND(E128*P128,2)</f>
        <v>0</v>
      </c>
      <c r="R128" s="180"/>
      <c r="S128" s="180"/>
      <c r="T128" s="181"/>
      <c r="U128" s="159">
        <v>7.1950000000000003</v>
      </c>
      <c r="V128" s="159">
        <f>ROUND(E128*U128,2)</f>
        <v>0</v>
      </c>
      <c r="W128" s="159"/>
      <c r="X128" s="159" t="s">
        <v>156</v>
      </c>
      <c r="Y128" s="159" t="s">
        <v>149</v>
      </c>
      <c r="Z128" s="148"/>
      <c r="AA128" s="148"/>
      <c r="AB128" s="148"/>
      <c r="AC128" s="148"/>
      <c r="AD128" s="148"/>
      <c r="AE128" s="148"/>
      <c r="AF128" s="148"/>
      <c r="AG128" s="148" t="s">
        <v>157</v>
      </c>
      <c r="AH128" s="148"/>
      <c r="AI128" s="148"/>
      <c r="AJ128" s="148"/>
      <c r="AK128" s="148"/>
      <c r="AL128" s="148"/>
      <c r="AM128" s="148"/>
      <c r="AN128" s="148"/>
      <c r="AO128" s="148"/>
      <c r="AP128" s="148"/>
      <c r="AQ128" s="148"/>
      <c r="AR128" s="148"/>
      <c r="AS128" s="148"/>
      <c r="AT128" s="148"/>
      <c r="AU128" s="148"/>
      <c r="AV128" s="148"/>
      <c r="AW128" s="148"/>
      <c r="AX128" s="148"/>
      <c r="AY128" s="148"/>
      <c r="AZ128" s="148"/>
      <c r="BA128" s="148"/>
      <c r="BB128" s="148"/>
      <c r="BC128" s="148"/>
      <c r="BD128" s="148"/>
      <c r="BE128" s="148"/>
      <c r="BF128" s="148"/>
      <c r="BG128" s="148"/>
      <c r="BH128" s="148"/>
    </row>
    <row r="129" spans="1:60" outlineLevel="2">
      <c r="A129" s="155"/>
      <c r="B129" s="156"/>
      <c r="C129" s="192"/>
      <c r="D129" s="161"/>
      <c r="E129" s="162"/>
      <c r="F129" s="159"/>
      <c r="G129" s="159"/>
      <c r="H129" s="159"/>
      <c r="I129" s="159"/>
      <c r="J129" s="159"/>
      <c r="K129" s="159"/>
      <c r="L129" s="159"/>
      <c r="M129" s="159"/>
      <c r="N129" s="158"/>
      <c r="O129" s="158"/>
      <c r="P129" s="158"/>
      <c r="Q129" s="158"/>
      <c r="R129" s="159"/>
      <c r="S129" s="159"/>
      <c r="T129" s="159"/>
      <c r="U129" s="159"/>
      <c r="V129" s="159"/>
      <c r="W129" s="159"/>
      <c r="X129" s="159"/>
      <c r="Y129" s="159"/>
      <c r="Z129" s="148"/>
      <c r="AA129" s="148"/>
      <c r="AB129" s="148"/>
      <c r="AC129" s="148"/>
      <c r="AD129" s="148"/>
      <c r="AE129" s="148"/>
      <c r="AF129" s="148"/>
      <c r="AG129" s="148" t="s">
        <v>152</v>
      </c>
      <c r="AH129" s="148">
        <v>0</v>
      </c>
      <c r="AI129" s="148"/>
      <c r="AJ129" s="148"/>
      <c r="AK129" s="148"/>
      <c r="AL129" s="148"/>
      <c r="AM129" s="148"/>
      <c r="AN129" s="148"/>
      <c r="AO129" s="148"/>
      <c r="AP129" s="148"/>
      <c r="AQ129" s="148"/>
      <c r="AR129" s="148"/>
      <c r="AS129" s="148"/>
      <c r="AT129" s="148"/>
      <c r="AU129" s="148"/>
      <c r="AV129" s="148"/>
      <c r="AW129" s="148"/>
      <c r="AX129" s="148"/>
      <c r="AY129" s="148"/>
      <c r="AZ129" s="148"/>
      <c r="BA129" s="148"/>
      <c r="BB129" s="148"/>
      <c r="BC129" s="148"/>
      <c r="BD129" s="148"/>
      <c r="BE129" s="148"/>
      <c r="BF129" s="148"/>
      <c r="BG129" s="148"/>
      <c r="BH129" s="148"/>
    </row>
    <row r="130" spans="1:60" outlineLevel="1">
      <c r="A130" s="175">
        <v>44</v>
      </c>
      <c r="B130" s="176"/>
      <c r="C130" s="191" t="s">
        <v>1356</v>
      </c>
      <c r="D130" s="177"/>
      <c r="E130" s="178"/>
      <c r="F130" s="179"/>
      <c r="G130" s="180"/>
      <c r="H130" s="179"/>
      <c r="I130" s="180">
        <f>ROUND(E130*H130,2)</f>
        <v>0</v>
      </c>
      <c r="J130" s="179"/>
      <c r="K130" s="180">
        <f>ROUND(E130*J130,2)</f>
        <v>0</v>
      </c>
      <c r="L130" s="180">
        <v>21</v>
      </c>
      <c r="M130" s="180">
        <f>G130*(1+L130/100)</f>
        <v>0</v>
      </c>
      <c r="N130" s="178">
        <v>0</v>
      </c>
      <c r="O130" s="178">
        <f>ROUND(E130*N130,2)</f>
        <v>0</v>
      </c>
      <c r="P130" s="178">
        <v>2.2000000000000002</v>
      </c>
      <c r="Q130" s="178">
        <f>ROUND(E130*P130,2)</f>
        <v>0</v>
      </c>
      <c r="R130" s="180"/>
      <c r="S130" s="180"/>
      <c r="T130" s="181"/>
      <c r="U130" s="159">
        <v>4.05</v>
      </c>
      <c r="V130" s="159">
        <f>ROUND(E130*U130,2)</f>
        <v>0</v>
      </c>
      <c r="W130" s="159"/>
      <c r="X130" s="159" t="s">
        <v>156</v>
      </c>
      <c r="Y130" s="159" t="s">
        <v>149</v>
      </c>
      <c r="Z130" s="148"/>
      <c r="AA130" s="148"/>
      <c r="AB130" s="148"/>
      <c r="AC130" s="148"/>
      <c r="AD130" s="148"/>
      <c r="AE130" s="148"/>
      <c r="AF130" s="148"/>
      <c r="AG130" s="148" t="s">
        <v>157</v>
      </c>
      <c r="AH130" s="148"/>
      <c r="AI130" s="148"/>
      <c r="AJ130" s="148"/>
      <c r="AK130" s="148"/>
      <c r="AL130" s="148"/>
      <c r="AM130" s="148"/>
      <c r="AN130" s="148"/>
      <c r="AO130" s="148"/>
      <c r="AP130" s="148"/>
      <c r="AQ130" s="148"/>
      <c r="AR130" s="148"/>
      <c r="AS130" s="148"/>
      <c r="AT130" s="148"/>
      <c r="AU130" s="148"/>
      <c r="AV130" s="148"/>
      <c r="AW130" s="148"/>
      <c r="AX130" s="148"/>
      <c r="AY130" s="148"/>
      <c r="AZ130" s="148"/>
      <c r="BA130" s="148"/>
      <c r="BB130" s="148"/>
      <c r="BC130" s="148"/>
      <c r="BD130" s="148"/>
      <c r="BE130" s="148"/>
      <c r="BF130" s="148"/>
      <c r="BG130" s="148"/>
      <c r="BH130" s="148"/>
    </row>
    <row r="131" spans="1:60" outlineLevel="2">
      <c r="A131" s="155"/>
      <c r="B131" s="156"/>
      <c r="C131" s="192"/>
      <c r="D131" s="161"/>
      <c r="E131" s="162"/>
      <c r="F131" s="159"/>
      <c r="G131" s="159"/>
      <c r="H131" s="159"/>
      <c r="I131" s="159"/>
      <c r="J131" s="159"/>
      <c r="K131" s="159"/>
      <c r="L131" s="159"/>
      <c r="M131" s="159"/>
      <c r="N131" s="158"/>
      <c r="O131" s="158"/>
      <c r="P131" s="158"/>
      <c r="Q131" s="158"/>
      <c r="R131" s="159"/>
      <c r="S131" s="159"/>
      <c r="T131" s="159"/>
      <c r="U131" s="159"/>
      <c r="V131" s="159"/>
      <c r="W131" s="159"/>
      <c r="X131" s="159"/>
      <c r="Y131" s="159"/>
      <c r="Z131" s="148"/>
      <c r="AA131" s="148"/>
      <c r="AB131" s="148"/>
      <c r="AC131" s="148"/>
      <c r="AD131" s="148"/>
      <c r="AE131" s="148"/>
      <c r="AF131" s="148"/>
      <c r="AG131" s="148" t="s">
        <v>152</v>
      </c>
      <c r="AH131" s="148">
        <v>5</v>
      </c>
      <c r="AI131" s="148"/>
      <c r="AJ131" s="148"/>
      <c r="AK131" s="148"/>
      <c r="AL131" s="148"/>
      <c r="AM131" s="148"/>
      <c r="AN131" s="148"/>
      <c r="AO131" s="148"/>
      <c r="AP131" s="148"/>
      <c r="AQ131" s="148"/>
      <c r="AR131" s="148"/>
      <c r="AS131" s="148"/>
      <c r="AT131" s="148"/>
      <c r="AU131" s="148"/>
      <c r="AV131" s="148"/>
      <c r="AW131" s="148"/>
      <c r="AX131" s="148"/>
      <c r="AY131" s="148"/>
      <c r="AZ131" s="148"/>
      <c r="BA131" s="148"/>
      <c r="BB131" s="148"/>
      <c r="BC131" s="148"/>
      <c r="BD131" s="148"/>
      <c r="BE131" s="148"/>
      <c r="BF131" s="148"/>
      <c r="BG131" s="148"/>
      <c r="BH131" s="148"/>
    </row>
    <row r="132" spans="1:60" outlineLevel="1">
      <c r="A132" s="175">
        <v>45</v>
      </c>
      <c r="B132" s="176"/>
      <c r="C132" s="191" t="s">
        <v>1356</v>
      </c>
      <c r="D132" s="177"/>
      <c r="E132" s="178"/>
      <c r="F132" s="179"/>
      <c r="G132" s="180"/>
      <c r="H132" s="179"/>
      <c r="I132" s="180">
        <f>ROUND(E132*H132,2)</f>
        <v>0</v>
      </c>
      <c r="J132" s="179"/>
      <c r="K132" s="180">
        <f>ROUND(E132*J132,2)</f>
        <v>0</v>
      </c>
      <c r="L132" s="180">
        <v>21</v>
      </c>
      <c r="M132" s="180">
        <f>G132*(1+L132/100)</f>
        <v>0</v>
      </c>
      <c r="N132" s="178">
        <v>0</v>
      </c>
      <c r="O132" s="178">
        <f>ROUND(E132*N132,2)</f>
        <v>0</v>
      </c>
      <c r="P132" s="178">
        <v>2.2000000000000002</v>
      </c>
      <c r="Q132" s="178">
        <f>ROUND(E132*P132,2)</f>
        <v>0</v>
      </c>
      <c r="R132" s="180"/>
      <c r="S132" s="180"/>
      <c r="T132" s="181"/>
      <c r="U132" s="159">
        <v>1.2569999999999999</v>
      </c>
      <c r="V132" s="159">
        <f>ROUND(E132*U132,2)</f>
        <v>0</v>
      </c>
      <c r="W132" s="159"/>
      <c r="X132" s="159" t="s">
        <v>156</v>
      </c>
      <c r="Y132" s="159" t="s">
        <v>149</v>
      </c>
      <c r="Z132" s="148"/>
      <c r="AA132" s="148"/>
      <c r="AB132" s="148"/>
      <c r="AC132" s="148"/>
      <c r="AD132" s="148"/>
      <c r="AE132" s="148"/>
      <c r="AF132" s="148"/>
      <c r="AG132" s="148" t="s">
        <v>157</v>
      </c>
      <c r="AH132" s="148"/>
      <c r="AI132" s="148"/>
      <c r="AJ132" s="148"/>
      <c r="AK132" s="148"/>
      <c r="AL132" s="148"/>
      <c r="AM132" s="148"/>
      <c r="AN132" s="148"/>
      <c r="AO132" s="148"/>
      <c r="AP132" s="148"/>
      <c r="AQ132" s="148"/>
      <c r="AR132" s="148"/>
      <c r="AS132" s="148"/>
      <c r="AT132" s="148"/>
      <c r="AU132" s="148"/>
      <c r="AV132" s="148"/>
      <c r="AW132" s="148"/>
      <c r="AX132" s="148"/>
      <c r="AY132" s="148"/>
      <c r="AZ132" s="148"/>
      <c r="BA132" s="148"/>
      <c r="BB132" s="148"/>
      <c r="BC132" s="148"/>
      <c r="BD132" s="148"/>
      <c r="BE132" s="148"/>
      <c r="BF132" s="148"/>
      <c r="BG132" s="148"/>
      <c r="BH132" s="148"/>
    </row>
    <row r="133" spans="1:60" outlineLevel="2">
      <c r="A133" s="155"/>
      <c r="B133" s="156"/>
      <c r="C133" s="192"/>
      <c r="D133" s="161"/>
      <c r="E133" s="162"/>
      <c r="F133" s="159"/>
      <c r="G133" s="159"/>
      <c r="H133" s="159"/>
      <c r="I133" s="159"/>
      <c r="J133" s="159"/>
      <c r="K133" s="159"/>
      <c r="L133" s="159"/>
      <c r="M133" s="159"/>
      <c r="N133" s="158"/>
      <c r="O133" s="158"/>
      <c r="P133" s="158"/>
      <c r="Q133" s="158"/>
      <c r="R133" s="159"/>
      <c r="S133" s="159"/>
      <c r="T133" s="159"/>
      <c r="U133" s="159"/>
      <c r="V133" s="159"/>
      <c r="W133" s="159"/>
      <c r="X133" s="159"/>
      <c r="Y133" s="159"/>
      <c r="Z133" s="148"/>
      <c r="AA133" s="148"/>
      <c r="AB133" s="148"/>
      <c r="AC133" s="148"/>
      <c r="AD133" s="148"/>
      <c r="AE133" s="148"/>
      <c r="AF133" s="148"/>
      <c r="AG133" s="148" t="s">
        <v>152</v>
      </c>
      <c r="AH133" s="148">
        <v>0</v>
      </c>
      <c r="AI133" s="148"/>
      <c r="AJ133" s="148"/>
      <c r="AK133" s="148"/>
      <c r="AL133" s="148"/>
      <c r="AM133" s="148"/>
      <c r="AN133" s="148"/>
      <c r="AO133" s="148"/>
      <c r="AP133" s="148"/>
      <c r="AQ133" s="148"/>
      <c r="AR133" s="148"/>
      <c r="AS133" s="148"/>
      <c r="AT133" s="148"/>
      <c r="AU133" s="148"/>
      <c r="AV133" s="148"/>
      <c r="AW133" s="148"/>
      <c r="AX133" s="148"/>
      <c r="AY133" s="148"/>
      <c r="AZ133" s="148"/>
      <c r="BA133" s="148"/>
      <c r="BB133" s="148"/>
      <c r="BC133" s="148"/>
      <c r="BD133" s="148"/>
      <c r="BE133" s="148"/>
      <c r="BF133" s="148"/>
      <c r="BG133" s="148"/>
      <c r="BH133" s="148"/>
    </row>
    <row r="134" spans="1:60" ht="20.399999999999999" outlineLevel="1">
      <c r="A134" s="175">
        <v>46</v>
      </c>
      <c r="B134" s="176" t="s">
        <v>309</v>
      </c>
      <c r="C134" s="191" t="s">
        <v>310</v>
      </c>
      <c r="D134" s="177" t="s">
        <v>161</v>
      </c>
      <c r="E134" s="178">
        <v>6</v>
      </c>
      <c r="F134" s="179"/>
      <c r="G134" s="180">
        <f>ROUND(E134*F134,2)</f>
        <v>0</v>
      </c>
      <c r="H134" s="179"/>
      <c r="I134" s="180">
        <f>ROUND(E134*H134,2)</f>
        <v>0</v>
      </c>
      <c r="J134" s="179"/>
      <c r="K134" s="180">
        <f>ROUND(E134*J134,2)</f>
        <v>0</v>
      </c>
      <c r="L134" s="180">
        <v>21</v>
      </c>
      <c r="M134" s="180">
        <f>G134*(1+L134/100)</f>
        <v>0</v>
      </c>
      <c r="N134" s="178">
        <v>0</v>
      </c>
      <c r="O134" s="178">
        <f>ROUND(E134*N134,2)</f>
        <v>0</v>
      </c>
      <c r="P134" s="178">
        <v>0</v>
      </c>
      <c r="Q134" s="178">
        <f>ROUND(E134*P134,2)</f>
        <v>0</v>
      </c>
      <c r="R134" s="180"/>
      <c r="S134" s="180" t="s">
        <v>147</v>
      </c>
      <c r="T134" s="181" t="s">
        <v>147</v>
      </c>
      <c r="U134" s="159">
        <v>0.05</v>
      </c>
      <c r="V134" s="159">
        <f>ROUND(E134*U134,2)</f>
        <v>0.3</v>
      </c>
      <c r="W134" s="159"/>
      <c r="X134" s="159" t="s">
        <v>156</v>
      </c>
      <c r="Y134" s="159" t="s">
        <v>149</v>
      </c>
      <c r="Z134" s="148"/>
      <c r="AA134" s="148"/>
      <c r="AB134" s="148"/>
      <c r="AC134" s="148"/>
      <c r="AD134" s="148"/>
      <c r="AE134" s="148"/>
      <c r="AF134" s="148"/>
      <c r="AG134" s="148" t="s">
        <v>157</v>
      </c>
      <c r="AH134" s="148"/>
      <c r="AI134" s="148"/>
      <c r="AJ134" s="148"/>
      <c r="AK134" s="148"/>
      <c r="AL134" s="148"/>
      <c r="AM134" s="148"/>
      <c r="AN134" s="148"/>
      <c r="AO134" s="148"/>
      <c r="AP134" s="148"/>
      <c r="AQ134" s="148"/>
      <c r="AR134" s="148"/>
      <c r="AS134" s="148"/>
      <c r="AT134" s="148"/>
      <c r="AU134" s="148"/>
      <c r="AV134" s="148"/>
      <c r="AW134" s="148"/>
      <c r="AX134" s="148"/>
      <c r="AY134" s="148"/>
      <c r="AZ134" s="148"/>
      <c r="BA134" s="148"/>
      <c r="BB134" s="148"/>
      <c r="BC134" s="148"/>
      <c r="BD134" s="148"/>
      <c r="BE134" s="148"/>
      <c r="BF134" s="148"/>
      <c r="BG134" s="148"/>
      <c r="BH134" s="148"/>
    </row>
    <row r="135" spans="1:60" outlineLevel="2">
      <c r="A135" s="155"/>
      <c r="B135" s="156"/>
      <c r="C135" s="192" t="s">
        <v>311</v>
      </c>
      <c r="D135" s="161"/>
      <c r="E135" s="162">
        <v>1</v>
      </c>
      <c r="F135" s="159"/>
      <c r="G135" s="159"/>
      <c r="H135" s="159"/>
      <c r="I135" s="159"/>
      <c r="J135" s="159"/>
      <c r="K135" s="159"/>
      <c r="L135" s="159"/>
      <c r="M135" s="159"/>
      <c r="N135" s="158"/>
      <c r="O135" s="158"/>
      <c r="P135" s="158"/>
      <c r="Q135" s="158"/>
      <c r="R135" s="159"/>
      <c r="S135" s="159"/>
      <c r="T135" s="159"/>
      <c r="U135" s="159"/>
      <c r="V135" s="159"/>
      <c r="W135" s="159"/>
      <c r="X135" s="159"/>
      <c r="Y135" s="159"/>
      <c r="Z135" s="148"/>
      <c r="AA135" s="148"/>
      <c r="AB135" s="148"/>
      <c r="AC135" s="148"/>
      <c r="AD135" s="148"/>
      <c r="AE135" s="148"/>
      <c r="AF135" s="148"/>
      <c r="AG135" s="148" t="s">
        <v>152</v>
      </c>
      <c r="AH135" s="148">
        <v>0</v>
      </c>
      <c r="AI135" s="148"/>
      <c r="AJ135" s="148"/>
      <c r="AK135" s="148"/>
      <c r="AL135" s="148"/>
      <c r="AM135" s="148"/>
      <c r="AN135" s="148"/>
      <c r="AO135" s="148"/>
      <c r="AP135" s="148"/>
      <c r="AQ135" s="148"/>
      <c r="AR135" s="148"/>
      <c r="AS135" s="148"/>
      <c r="AT135" s="148"/>
      <c r="AU135" s="148"/>
      <c r="AV135" s="148"/>
      <c r="AW135" s="148"/>
      <c r="AX135" s="148"/>
      <c r="AY135" s="148"/>
      <c r="AZ135" s="148"/>
      <c r="BA135" s="148"/>
      <c r="BB135" s="148"/>
      <c r="BC135" s="148"/>
      <c r="BD135" s="148"/>
      <c r="BE135" s="148"/>
      <c r="BF135" s="148"/>
      <c r="BG135" s="148"/>
      <c r="BH135" s="148"/>
    </row>
    <row r="136" spans="1:60" outlineLevel="3">
      <c r="A136" s="155"/>
      <c r="B136" s="156"/>
      <c r="C136" s="192" t="s">
        <v>312</v>
      </c>
      <c r="D136" s="161"/>
      <c r="E136" s="162">
        <v>1</v>
      </c>
      <c r="F136" s="159"/>
      <c r="G136" s="159"/>
      <c r="H136" s="159"/>
      <c r="I136" s="159"/>
      <c r="J136" s="159"/>
      <c r="K136" s="159"/>
      <c r="L136" s="159"/>
      <c r="M136" s="159"/>
      <c r="N136" s="158"/>
      <c r="O136" s="158"/>
      <c r="P136" s="158"/>
      <c r="Q136" s="158"/>
      <c r="R136" s="159"/>
      <c r="S136" s="159"/>
      <c r="T136" s="159"/>
      <c r="U136" s="159"/>
      <c r="V136" s="159"/>
      <c r="W136" s="159"/>
      <c r="X136" s="159"/>
      <c r="Y136" s="159"/>
      <c r="Z136" s="148"/>
      <c r="AA136" s="148"/>
      <c r="AB136" s="148"/>
      <c r="AC136" s="148"/>
      <c r="AD136" s="148"/>
      <c r="AE136" s="148"/>
      <c r="AF136" s="148"/>
      <c r="AG136" s="148" t="s">
        <v>152</v>
      </c>
      <c r="AH136" s="148">
        <v>0</v>
      </c>
      <c r="AI136" s="148"/>
      <c r="AJ136" s="148"/>
      <c r="AK136" s="148"/>
      <c r="AL136" s="148"/>
      <c r="AM136" s="148"/>
      <c r="AN136" s="148"/>
      <c r="AO136" s="148"/>
      <c r="AP136" s="148"/>
      <c r="AQ136" s="148"/>
      <c r="AR136" s="148"/>
      <c r="AS136" s="148"/>
      <c r="AT136" s="148"/>
      <c r="AU136" s="148"/>
      <c r="AV136" s="148"/>
      <c r="AW136" s="148"/>
      <c r="AX136" s="148"/>
      <c r="AY136" s="148"/>
      <c r="AZ136" s="148"/>
      <c r="BA136" s="148"/>
      <c r="BB136" s="148"/>
      <c r="BC136" s="148"/>
      <c r="BD136" s="148"/>
      <c r="BE136" s="148"/>
      <c r="BF136" s="148"/>
      <c r="BG136" s="148"/>
      <c r="BH136" s="148"/>
    </row>
    <row r="137" spans="1:60" outlineLevel="3">
      <c r="A137" s="155"/>
      <c r="B137" s="156"/>
      <c r="C137" s="192" t="s">
        <v>313</v>
      </c>
      <c r="D137" s="161"/>
      <c r="E137" s="162">
        <v>1</v>
      </c>
      <c r="F137" s="159"/>
      <c r="G137" s="159"/>
      <c r="H137" s="159"/>
      <c r="I137" s="159"/>
      <c r="J137" s="159"/>
      <c r="K137" s="159"/>
      <c r="L137" s="159"/>
      <c r="M137" s="159"/>
      <c r="N137" s="158"/>
      <c r="O137" s="158"/>
      <c r="P137" s="158"/>
      <c r="Q137" s="158"/>
      <c r="R137" s="159"/>
      <c r="S137" s="159"/>
      <c r="T137" s="159"/>
      <c r="U137" s="159"/>
      <c r="V137" s="159"/>
      <c r="W137" s="159"/>
      <c r="X137" s="159"/>
      <c r="Y137" s="159"/>
      <c r="Z137" s="148"/>
      <c r="AA137" s="148"/>
      <c r="AB137" s="148"/>
      <c r="AC137" s="148"/>
      <c r="AD137" s="148"/>
      <c r="AE137" s="148"/>
      <c r="AF137" s="148"/>
      <c r="AG137" s="148" t="s">
        <v>152</v>
      </c>
      <c r="AH137" s="148">
        <v>0</v>
      </c>
      <c r="AI137" s="148"/>
      <c r="AJ137" s="148"/>
      <c r="AK137" s="148"/>
      <c r="AL137" s="148"/>
      <c r="AM137" s="148"/>
      <c r="AN137" s="148"/>
      <c r="AO137" s="148"/>
      <c r="AP137" s="148"/>
      <c r="AQ137" s="148"/>
      <c r="AR137" s="148"/>
      <c r="AS137" s="148"/>
      <c r="AT137" s="148"/>
      <c r="AU137" s="148"/>
      <c r="AV137" s="148"/>
      <c r="AW137" s="148"/>
      <c r="AX137" s="148"/>
      <c r="AY137" s="148"/>
      <c r="AZ137" s="148"/>
      <c r="BA137" s="148"/>
      <c r="BB137" s="148"/>
      <c r="BC137" s="148"/>
      <c r="BD137" s="148"/>
      <c r="BE137" s="148"/>
      <c r="BF137" s="148"/>
      <c r="BG137" s="148"/>
      <c r="BH137" s="148"/>
    </row>
    <row r="138" spans="1:60" outlineLevel="3">
      <c r="A138" s="155"/>
      <c r="B138" s="156"/>
      <c r="C138" s="192" t="s">
        <v>314</v>
      </c>
      <c r="D138" s="161"/>
      <c r="E138" s="162">
        <v>1</v>
      </c>
      <c r="F138" s="159"/>
      <c r="G138" s="159"/>
      <c r="H138" s="159"/>
      <c r="I138" s="159"/>
      <c r="J138" s="159"/>
      <c r="K138" s="159"/>
      <c r="L138" s="159"/>
      <c r="M138" s="159"/>
      <c r="N138" s="158"/>
      <c r="O138" s="158"/>
      <c r="P138" s="158"/>
      <c r="Q138" s="158"/>
      <c r="R138" s="159"/>
      <c r="S138" s="159"/>
      <c r="T138" s="159"/>
      <c r="U138" s="159"/>
      <c r="V138" s="159"/>
      <c r="W138" s="159"/>
      <c r="X138" s="159"/>
      <c r="Y138" s="159"/>
      <c r="Z138" s="148"/>
      <c r="AA138" s="148"/>
      <c r="AB138" s="148"/>
      <c r="AC138" s="148"/>
      <c r="AD138" s="148"/>
      <c r="AE138" s="148"/>
      <c r="AF138" s="148"/>
      <c r="AG138" s="148" t="s">
        <v>152</v>
      </c>
      <c r="AH138" s="148">
        <v>0</v>
      </c>
      <c r="AI138" s="148"/>
      <c r="AJ138" s="148"/>
      <c r="AK138" s="148"/>
      <c r="AL138" s="148"/>
      <c r="AM138" s="148"/>
      <c r="AN138" s="148"/>
      <c r="AO138" s="148"/>
      <c r="AP138" s="148"/>
      <c r="AQ138" s="148"/>
      <c r="AR138" s="148"/>
      <c r="AS138" s="148"/>
      <c r="AT138" s="148"/>
      <c r="AU138" s="148"/>
      <c r="AV138" s="148"/>
      <c r="AW138" s="148"/>
      <c r="AX138" s="148"/>
      <c r="AY138" s="148"/>
      <c r="AZ138" s="148"/>
      <c r="BA138" s="148"/>
      <c r="BB138" s="148"/>
      <c r="BC138" s="148"/>
      <c r="BD138" s="148"/>
      <c r="BE138" s="148"/>
      <c r="BF138" s="148"/>
      <c r="BG138" s="148"/>
      <c r="BH138" s="148"/>
    </row>
    <row r="139" spans="1:60" outlineLevel="3">
      <c r="A139" s="155"/>
      <c r="B139" s="156"/>
      <c r="C139" s="192" t="s">
        <v>315</v>
      </c>
      <c r="D139" s="161"/>
      <c r="E139" s="162">
        <v>1</v>
      </c>
      <c r="F139" s="159"/>
      <c r="G139" s="159"/>
      <c r="H139" s="159"/>
      <c r="I139" s="159"/>
      <c r="J139" s="159"/>
      <c r="K139" s="159"/>
      <c r="L139" s="159"/>
      <c r="M139" s="159"/>
      <c r="N139" s="158"/>
      <c r="O139" s="158"/>
      <c r="P139" s="158"/>
      <c r="Q139" s="158"/>
      <c r="R139" s="159"/>
      <c r="S139" s="159"/>
      <c r="T139" s="159"/>
      <c r="U139" s="159"/>
      <c r="V139" s="159"/>
      <c r="W139" s="159"/>
      <c r="X139" s="159"/>
      <c r="Y139" s="159"/>
      <c r="Z139" s="148"/>
      <c r="AA139" s="148"/>
      <c r="AB139" s="148"/>
      <c r="AC139" s="148"/>
      <c r="AD139" s="148"/>
      <c r="AE139" s="148"/>
      <c r="AF139" s="148"/>
      <c r="AG139" s="148" t="s">
        <v>152</v>
      </c>
      <c r="AH139" s="148">
        <v>0</v>
      </c>
      <c r="AI139" s="148"/>
      <c r="AJ139" s="148"/>
      <c r="AK139" s="148"/>
      <c r="AL139" s="148"/>
      <c r="AM139" s="148"/>
      <c r="AN139" s="148"/>
      <c r="AO139" s="148"/>
      <c r="AP139" s="148"/>
      <c r="AQ139" s="148"/>
      <c r="AR139" s="148"/>
      <c r="AS139" s="148"/>
      <c r="AT139" s="148"/>
      <c r="AU139" s="148"/>
      <c r="AV139" s="148"/>
      <c r="AW139" s="148"/>
      <c r="AX139" s="148"/>
      <c r="AY139" s="148"/>
      <c r="AZ139" s="148"/>
      <c r="BA139" s="148"/>
      <c r="BB139" s="148"/>
      <c r="BC139" s="148"/>
      <c r="BD139" s="148"/>
      <c r="BE139" s="148"/>
      <c r="BF139" s="148"/>
      <c r="BG139" s="148"/>
      <c r="BH139" s="148"/>
    </row>
    <row r="140" spans="1:60" outlineLevel="3">
      <c r="A140" s="155"/>
      <c r="B140" s="156"/>
      <c r="C140" s="192" t="s">
        <v>316</v>
      </c>
      <c r="D140" s="161"/>
      <c r="E140" s="162">
        <v>1</v>
      </c>
      <c r="F140" s="159"/>
      <c r="G140" s="159"/>
      <c r="H140" s="159"/>
      <c r="I140" s="159"/>
      <c r="J140" s="159"/>
      <c r="K140" s="159"/>
      <c r="L140" s="159"/>
      <c r="M140" s="159"/>
      <c r="N140" s="158"/>
      <c r="O140" s="158"/>
      <c r="P140" s="158"/>
      <c r="Q140" s="158"/>
      <c r="R140" s="159"/>
      <c r="S140" s="159"/>
      <c r="T140" s="159"/>
      <c r="U140" s="159"/>
      <c r="V140" s="159"/>
      <c r="W140" s="159"/>
      <c r="X140" s="159"/>
      <c r="Y140" s="159"/>
      <c r="Z140" s="148"/>
      <c r="AA140" s="148"/>
      <c r="AB140" s="148"/>
      <c r="AC140" s="148"/>
      <c r="AD140" s="148"/>
      <c r="AE140" s="148"/>
      <c r="AF140" s="148"/>
      <c r="AG140" s="148" t="s">
        <v>152</v>
      </c>
      <c r="AH140" s="148">
        <v>0</v>
      </c>
      <c r="AI140" s="148"/>
      <c r="AJ140" s="148"/>
      <c r="AK140" s="148"/>
      <c r="AL140" s="148"/>
      <c r="AM140" s="148"/>
      <c r="AN140" s="148"/>
      <c r="AO140" s="148"/>
      <c r="AP140" s="148"/>
      <c r="AQ140" s="148"/>
      <c r="AR140" s="148"/>
      <c r="AS140" s="148"/>
      <c r="AT140" s="148"/>
      <c r="AU140" s="148"/>
      <c r="AV140" s="148"/>
      <c r="AW140" s="148"/>
      <c r="AX140" s="148"/>
      <c r="AY140" s="148"/>
      <c r="AZ140" s="148"/>
      <c r="BA140" s="148"/>
      <c r="BB140" s="148"/>
      <c r="BC140" s="148"/>
      <c r="BD140" s="148"/>
      <c r="BE140" s="148"/>
      <c r="BF140" s="148"/>
      <c r="BG140" s="148"/>
      <c r="BH140" s="148"/>
    </row>
    <row r="141" spans="1:60" ht="40.799999999999997" outlineLevel="1">
      <c r="A141" s="175">
        <v>47</v>
      </c>
      <c r="B141" s="176" t="s">
        <v>317</v>
      </c>
      <c r="C141" s="191" t="s">
        <v>318</v>
      </c>
      <c r="D141" s="177" t="s">
        <v>146</v>
      </c>
      <c r="E141" s="178">
        <v>7</v>
      </c>
      <c r="F141" s="179"/>
      <c r="G141" s="180">
        <f>ROUND(E141*F141,2)</f>
        <v>0</v>
      </c>
      <c r="H141" s="179"/>
      <c r="I141" s="180">
        <f>ROUND(E141*H141,2)</f>
        <v>0</v>
      </c>
      <c r="J141" s="179"/>
      <c r="K141" s="180">
        <f>ROUND(E141*J141,2)</f>
        <v>0</v>
      </c>
      <c r="L141" s="180">
        <v>21</v>
      </c>
      <c r="M141" s="180">
        <f>G141*(1+L141/100)</f>
        <v>0</v>
      </c>
      <c r="N141" s="178">
        <v>1.17E-3</v>
      </c>
      <c r="O141" s="178">
        <f>ROUND(E141*N141,2)</f>
        <v>0.01</v>
      </c>
      <c r="P141" s="178">
        <v>7.5999999999999998E-2</v>
      </c>
      <c r="Q141" s="178">
        <f>ROUND(E141*P141,2)</f>
        <v>0.53</v>
      </c>
      <c r="R141" s="180"/>
      <c r="S141" s="180" t="s">
        <v>147</v>
      </c>
      <c r="T141" s="181" t="s">
        <v>147</v>
      </c>
      <c r="U141" s="159">
        <v>0.93899999999999995</v>
      </c>
      <c r="V141" s="159">
        <f>ROUND(E141*U141,2)</f>
        <v>6.57</v>
      </c>
      <c r="W141" s="159"/>
      <c r="X141" s="159" t="s">
        <v>156</v>
      </c>
      <c r="Y141" s="159" t="s">
        <v>149</v>
      </c>
      <c r="Z141" s="148"/>
      <c r="AA141" s="148"/>
      <c r="AB141" s="148"/>
      <c r="AC141" s="148"/>
      <c r="AD141" s="148"/>
      <c r="AE141" s="148"/>
      <c r="AF141" s="148"/>
      <c r="AG141" s="148" t="s">
        <v>157</v>
      </c>
      <c r="AH141" s="148"/>
      <c r="AI141" s="148"/>
      <c r="AJ141" s="148"/>
      <c r="AK141" s="148"/>
      <c r="AL141" s="148"/>
      <c r="AM141" s="148"/>
      <c r="AN141" s="148"/>
      <c r="AO141" s="148"/>
      <c r="AP141" s="148"/>
      <c r="AQ141" s="148"/>
      <c r="AR141" s="148"/>
      <c r="AS141" s="148"/>
      <c r="AT141" s="148"/>
      <c r="AU141" s="148"/>
      <c r="AV141" s="148"/>
      <c r="AW141" s="148"/>
      <c r="AX141" s="148"/>
      <c r="AY141" s="148"/>
      <c r="AZ141" s="148"/>
      <c r="BA141" s="148"/>
      <c r="BB141" s="148"/>
      <c r="BC141" s="148"/>
      <c r="BD141" s="148"/>
      <c r="BE141" s="148"/>
      <c r="BF141" s="148"/>
      <c r="BG141" s="148"/>
      <c r="BH141" s="148"/>
    </row>
    <row r="142" spans="1:60" outlineLevel="2">
      <c r="A142" s="155"/>
      <c r="B142" s="156"/>
      <c r="C142" s="192" t="s">
        <v>319</v>
      </c>
      <c r="D142" s="161"/>
      <c r="E142" s="162">
        <v>1.6</v>
      </c>
      <c r="F142" s="159"/>
      <c r="G142" s="159"/>
      <c r="H142" s="159"/>
      <c r="I142" s="159"/>
      <c r="J142" s="159"/>
      <c r="K142" s="159"/>
      <c r="L142" s="159"/>
      <c r="M142" s="159"/>
      <c r="N142" s="158"/>
      <c r="O142" s="158"/>
      <c r="P142" s="158"/>
      <c r="Q142" s="158"/>
      <c r="R142" s="159"/>
      <c r="S142" s="159"/>
      <c r="T142" s="159"/>
      <c r="U142" s="159"/>
      <c r="V142" s="159"/>
      <c r="W142" s="159"/>
      <c r="X142" s="159"/>
      <c r="Y142" s="159"/>
      <c r="Z142" s="148"/>
      <c r="AA142" s="148"/>
      <c r="AB142" s="148"/>
      <c r="AC142" s="148"/>
      <c r="AD142" s="148"/>
      <c r="AE142" s="148"/>
      <c r="AF142" s="148"/>
      <c r="AG142" s="148" t="s">
        <v>152</v>
      </c>
      <c r="AH142" s="148">
        <v>0</v>
      </c>
      <c r="AI142" s="148"/>
      <c r="AJ142" s="148"/>
      <c r="AK142" s="148"/>
      <c r="AL142" s="148"/>
      <c r="AM142" s="148"/>
      <c r="AN142" s="148"/>
      <c r="AO142" s="148"/>
      <c r="AP142" s="148"/>
      <c r="AQ142" s="148"/>
      <c r="AR142" s="148"/>
      <c r="AS142" s="148"/>
      <c r="AT142" s="148"/>
      <c r="AU142" s="148"/>
      <c r="AV142" s="148"/>
      <c r="AW142" s="148"/>
      <c r="AX142" s="148"/>
      <c r="AY142" s="148"/>
      <c r="AZ142" s="148"/>
      <c r="BA142" s="148"/>
      <c r="BB142" s="148"/>
      <c r="BC142" s="148"/>
      <c r="BD142" s="148"/>
      <c r="BE142" s="148"/>
      <c r="BF142" s="148"/>
      <c r="BG142" s="148"/>
      <c r="BH142" s="148"/>
    </row>
    <row r="143" spans="1:60" outlineLevel="3">
      <c r="A143" s="155"/>
      <c r="B143" s="156"/>
      <c r="C143" s="192" t="s">
        <v>320</v>
      </c>
      <c r="D143" s="161"/>
      <c r="E143" s="162">
        <v>1.8</v>
      </c>
      <c r="F143" s="159"/>
      <c r="G143" s="159"/>
      <c r="H143" s="159"/>
      <c r="I143" s="159"/>
      <c r="J143" s="159"/>
      <c r="K143" s="159"/>
      <c r="L143" s="159"/>
      <c r="M143" s="159"/>
      <c r="N143" s="158"/>
      <c r="O143" s="158"/>
      <c r="P143" s="158"/>
      <c r="Q143" s="158"/>
      <c r="R143" s="159"/>
      <c r="S143" s="159"/>
      <c r="T143" s="159"/>
      <c r="U143" s="159"/>
      <c r="V143" s="159"/>
      <c r="W143" s="159"/>
      <c r="X143" s="159"/>
      <c r="Y143" s="159"/>
      <c r="Z143" s="148"/>
      <c r="AA143" s="148"/>
      <c r="AB143" s="148"/>
      <c r="AC143" s="148"/>
      <c r="AD143" s="148"/>
      <c r="AE143" s="148"/>
      <c r="AF143" s="148"/>
      <c r="AG143" s="148" t="s">
        <v>152</v>
      </c>
      <c r="AH143" s="148">
        <v>0</v>
      </c>
      <c r="AI143" s="148"/>
      <c r="AJ143" s="148"/>
      <c r="AK143" s="148"/>
      <c r="AL143" s="148"/>
      <c r="AM143" s="148"/>
      <c r="AN143" s="148"/>
      <c r="AO143" s="148"/>
      <c r="AP143" s="148"/>
      <c r="AQ143" s="148"/>
      <c r="AR143" s="148"/>
      <c r="AS143" s="148"/>
      <c r="AT143" s="148"/>
      <c r="AU143" s="148"/>
      <c r="AV143" s="148"/>
      <c r="AW143" s="148"/>
      <c r="AX143" s="148"/>
      <c r="AY143" s="148"/>
      <c r="AZ143" s="148"/>
      <c r="BA143" s="148"/>
      <c r="BB143" s="148"/>
      <c r="BC143" s="148"/>
      <c r="BD143" s="148"/>
      <c r="BE143" s="148"/>
      <c r="BF143" s="148"/>
      <c r="BG143" s="148"/>
      <c r="BH143" s="148"/>
    </row>
    <row r="144" spans="1:60" outlineLevel="3">
      <c r="A144" s="155"/>
      <c r="B144" s="156"/>
      <c r="C144" s="192" t="s">
        <v>321</v>
      </c>
      <c r="D144" s="161"/>
      <c r="E144" s="162">
        <v>1.8</v>
      </c>
      <c r="F144" s="159"/>
      <c r="G144" s="159"/>
      <c r="H144" s="159"/>
      <c r="I144" s="159"/>
      <c r="J144" s="159"/>
      <c r="K144" s="159"/>
      <c r="L144" s="159"/>
      <c r="M144" s="159"/>
      <c r="N144" s="158"/>
      <c r="O144" s="158"/>
      <c r="P144" s="158"/>
      <c r="Q144" s="158"/>
      <c r="R144" s="159"/>
      <c r="S144" s="159"/>
      <c r="T144" s="159"/>
      <c r="U144" s="159"/>
      <c r="V144" s="159"/>
      <c r="W144" s="159"/>
      <c r="X144" s="159"/>
      <c r="Y144" s="159"/>
      <c r="Z144" s="148"/>
      <c r="AA144" s="148"/>
      <c r="AB144" s="148"/>
      <c r="AC144" s="148"/>
      <c r="AD144" s="148"/>
      <c r="AE144" s="148"/>
      <c r="AF144" s="148"/>
      <c r="AG144" s="148" t="s">
        <v>152</v>
      </c>
      <c r="AH144" s="148">
        <v>0</v>
      </c>
      <c r="AI144" s="148"/>
      <c r="AJ144" s="148"/>
      <c r="AK144" s="148"/>
      <c r="AL144" s="148"/>
      <c r="AM144" s="148"/>
      <c r="AN144" s="148"/>
      <c r="AO144" s="148"/>
      <c r="AP144" s="148"/>
      <c r="AQ144" s="148"/>
      <c r="AR144" s="148"/>
      <c r="AS144" s="148"/>
      <c r="AT144" s="148"/>
      <c r="AU144" s="148"/>
      <c r="AV144" s="148"/>
      <c r="AW144" s="148"/>
      <c r="AX144" s="148"/>
      <c r="AY144" s="148"/>
      <c r="AZ144" s="148"/>
      <c r="BA144" s="148"/>
      <c r="BB144" s="148"/>
      <c r="BC144" s="148"/>
      <c r="BD144" s="148"/>
      <c r="BE144" s="148"/>
      <c r="BF144" s="148"/>
      <c r="BG144" s="148"/>
      <c r="BH144" s="148"/>
    </row>
    <row r="145" spans="1:60" outlineLevel="3">
      <c r="A145" s="155"/>
      <c r="B145" s="156"/>
      <c r="C145" s="192" t="s">
        <v>322</v>
      </c>
      <c r="D145" s="161"/>
      <c r="E145" s="162">
        <v>1.8</v>
      </c>
      <c r="F145" s="159"/>
      <c r="G145" s="159"/>
      <c r="H145" s="159"/>
      <c r="I145" s="159"/>
      <c r="J145" s="159"/>
      <c r="K145" s="159"/>
      <c r="L145" s="159"/>
      <c r="M145" s="159"/>
      <c r="N145" s="158"/>
      <c r="O145" s="158"/>
      <c r="P145" s="158"/>
      <c r="Q145" s="158"/>
      <c r="R145" s="159"/>
      <c r="S145" s="159"/>
      <c r="T145" s="159"/>
      <c r="U145" s="159"/>
      <c r="V145" s="159"/>
      <c r="W145" s="159"/>
      <c r="X145" s="159"/>
      <c r="Y145" s="159"/>
      <c r="Z145" s="148"/>
      <c r="AA145" s="148"/>
      <c r="AB145" s="148"/>
      <c r="AC145" s="148"/>
      <c r="AD145" s="148"/>
      <c r="AE145" s="148"/>
      <c r="AF145" s="148"/>
      <c r="AG145" s="148" t="s">
        <v>152</v>
      </c>
      <c r="AH145" s="148">
        <v>0</v>
      </c>
      <c r="AI145" s="148"/>
      <c r="AJ145" s="148"/>
      <c r="AK145" s="148"/>
      <c r="AL145" s="148"/>
      <c r="AM145" s="148"/>
      <c r="AN145" s="148"/>
      <c r="AO145" s="148"/>
      <c r="AP145" s="148"/>
      <c r="AQ145" s="148"/>
      <c r="AR145" s="148"/>
      <c r="AS145" s="148"/>
      <c r="AT145" s="148"/>
      <c r="AU145" s="148"/>
      <c r="AV145" s="148"/>
      <c r="AW145" s="148"/>
      <c r="AX145" s="148"/>
      <c r="AY145" s="148"/>
      <c r="AZ145" s="148"/>
      <c r="BA145" s="148"/>
      <c r="BB145" s="148"/>
      <c r="BC145" s="148"/>
      <c r="BD145" s="148"/>
      <c r="BE145" s="148"/>
      <c r="BF145" s="148"/>
      <c r="BG145" s="148"/>
      <c r="BH145" s="148"/>
    </row>
    <row r="146" spans="1:60" ht="40.799999999999997" outlineLevel="1">
      <c r="A146" s="175">
        <v>48</v>
      </c>
      <c r="B146" s="176" t="s">
        <v>323</v>
      </c>
      <c r="C146" s="191" t="s">
        <v>324</v>
      </c>
      <c r="D146" s="177" t="s">
        <v>146</v>
      </c>
      <c r="E146" s="178">
        <v>8.3699999999999992</v>
      </c>
      <c r="F146" s="179"/>
      <c r="G146" s="180">
        <f>ROUND(E146*F146,2)</f>
        <v>0</v>
      </c>
      <c r="H146" s="179"/>
      <c r="I146" s="180">
        <f>ROUND(E146*H146,2)</f>
        <v>0</v>
      </c>
      <c r="J146" s="179"/>
      <c r="K146" s="180">
        <f>ROUND(E146*J146,2)</f>
        <v>0</v>
      </c>
      <c r="L146" s="180">
        <v>21</v>
      </c>
      <c r="M146" s="180">
        <f>G146*(1+L146/100)</f>
        <v>0</v>
      </c>
      <c r="N146" s="178">
        <v>1E-3</v>
      </c>
      <c r="O146" s="178">
        <f>ROUND(E146*N146,2)</f>
        <v>0.01</v>
      </c>
      <c r="P146" s="178">
        <v>6.3E-2</v>
      </c>
      <c r="Q146" s="178">
        <f>ROUND(E146*P146,2)</f>
        <v>0.53</v>
      </c>
      <c r="R146" s="180"/>
      <c r="S146" s="180" t="s">
        <v>147</v>
      </c>
      <c r="T146" s="181" t="s">
        <v>147</v>
      </c>
      <c r="U146" s="159">
        <v>0.71799999999999997</v>
      </c>
      <c r="V146" s="159">
        <f>ROUND(E146*U146,2)</f>
        <v>6.01</v>
      </c>
      <c r="W146" s="159"/>
      <c r="X146" s="159" t="s">
        <v>156</v>
      </c>
      <c r="Y146" s="159" t="s">
        <v>149</v>
      </c>
      <c r="Z146" s="148"/>
      <c r="AA146" s="148"/>
      <c r="AB146" s="148"/>
      <c r="AC146" s="148"/>
      <c r="AD146" s="148"/>
      <c r="AE146" s="148"/>
      <c r="AF146" s="148"/>
      <c r="AG146" s="148" t="s">
        <v>157</v>
      </c>
      <c r="AH146" s="148"/>
      <c r="AI146" s="148"/>
      <c r="AJ146" s="148"/>
      <c r="AK146" s="148"/>
      <c r="AL146" s="148"/>
      <c r="AM146" s="148"/>
      <c r="AN146" s="148"/>
      <c r="AO146" s="148"/>
      <c r="AP146" s="148"/>
      <c r="AQ146" s="148"/>
      <c r="AR146" s="148"/>
      <c r="AS146" s="148"/>
      <c r="AT146" s="148"/>
      <c r="AU146" s="148"/>
      <c r="AV146" s="148"/>
      <c r="AW146" s="148"/>
      <c r="AX146" s="148"/>
      <c r="AY146" s="148"/>
      <c r="AZ146" s="148"/>
      <c r="BA146" s="148"/>
      <c r="BB146" s="148"/>
      <c r="BC146" s="148"/>
      <c r="BD146" s="148"/>
      <c r="BE146" s="148"/>
      <c r="BF146" s="148"/>
      <c r="BG146" s="148"/>
      <c r="BH146" s="148"/>
    </row>
    <row r="147" spans="1:60" outlineLevel="2">
      <c r="A147" s="155"/>
      <c r="B147" s="156"/>
      <c r="C147" s="192" t="s">
        <v>325</v>
      </c>
      <c r="D147" s="161"/>
      <c r="E147" s="162">
        <v>3.78</v>
      </c>
      <c r="F147" s="159"/>
      <c r="G147" s="159"/>
      <c r="H147" s="159"/>
      <c r="I147" s="159"/>
      <c r="J147" s="159"/>
      <c r="K147" s="159"/>
      <c r="L147" s="159"/>
      <c r="M147" s="159"/>
      <c r="N147" s="158"/>
      <c r="O147" s="158"/>
      <c r="P147" s="158"/>
      <c r="Q147" s="158"/>
      <c r="R147" s="159"/>
      <c r="S147" s="159"/>
      <c r="T147" s="159"/>
      <c r="U147" s="159"/>
      <c r="V147" s="159"/>
      <c r="W147" s="159"/>
      <c r="X147" s="159"/>
      <c r="Y147" s="159"/>
      <c r="Z147" s="148"/>
      <c r="AA147" s="148"/>
      <c r="AB147" s="148"/>
      <c r="AC147" s="148"/>
      <c r="AD147" s="148"/>
      <c r="AE147" s="148"/>
      <c r="AF147" s="148"/>
      <c r="AG147" s="148" t="s">
        <v>152</v>
      </c>
      <c r="AH147" s="148">
        <v>0</v>
      </c>
      <c r="AI147" s="148"/>
      <c r="AJ147" s="148"/>
      <c r="AK147" s="148"/>
      <c r="AL147" s="148"/>
      <c r="AM147" s="148"/>
      <c r="AN147" s="148"/>
      <c r="AO147" s="148"/>
      <c r="AP147" s="148"/>
      <c r="AQ147" s="148"/>
      <c r="AR147" s="148"/>
      <c r="AS147" s="148"/>
      <c r="AT147" s="148"/>
      <c r="AU147" s="148"/>
      <c r="AV147" s="148"/>
      <c r="AW147" s="148"/>
      <c r="AX147" s="148"/>
      <c r="AY147" s="148"/>
      <c r="AZ147" s="148"/>
      <c r="BA147" s="148"/>
      <c r="BB147" s="148"/>
      <c r="BC147" s="148"/>
      <c r="BD147" s="148"/>
      <c r="BE147" s="148"/>
      <c r="BF147" s="148"/>
      <c r="BG147" s="148"/>
      <c r="BH147" s="148"/>
    </row>
    <row r="148" spans="1:60" outlineLevel="3">
      <c r="A148" s="155"/>
      <c r="B148" s="156"/>
      <c r="C148" s="192" t="s">
        <v>326</v>
      </c>
      <c r="D148" s="161"/>
      <c r="E148" s="162">
        <v>4.59</v>
      </c>
      <c r="F148" s="159"/>
      <c r="G148" s="159"/>
      <c r="H148" s="159"/>
      <c r="I148" s="159"/>
      <c r="J148" s="159"/>
      <c r="K148" s="159"/>
      <c r="L148" s="159"/>
      <c r="M148" s="159"/>
      <c r="N148" s="158"/>
      <c r="O148" s="158"/>
      <c r="P148" s="158"/>
      <c r="Q148" s="158"/>
      <c r="R148" s="159"/>
      <c r="S148" s="159"/>
      <c r="T148" s="159"/>
      <c r="U148" s="159"/>
      <c r="V148" s="159"/>
      <c r="W148" s="159"/>
      <c r="X148" s="159"/>
      <c r="Y148" s="159"/>
      <c r="Z148" s="148"/>
      <c r="AA148" s="148"/>
      <c r="AB148" s="148"/>
      <c r="AC148" s="148"/>
      <c r="AD148" s="148"/>
      <c r="AE148" s="148"/>
      <c r="AF148" s="148"/>
      <c r="AG148" s="148" t="s">
        <v>152</v>
      </c>
      <c r="AH148" s="148">
        <v>0</v>
      </c>
      <c r="AI148" s="148"/>
      <c r="AJ148" s="148"/>
      <c r="AK148" s="148"/>
      <c r="AL148" s="148"/>
      <c r="AM148" s="148"/>
      <c r="AN148" s="148"/>
      <c r="AO148" s="148"/>
      <c r="AP148" s="148"/>
      <c r="AQ148" s="148"/>
      <c r="AR148" s="148"/>
      <c r="AS148" s="148"/>
      <c r="AT148" s="148"/>
      <c r="AU148" s="148"/>
      <c r="AV148" s="148"/>
      <c r="AW148" s="148"/>
      <c r="AX148" s="148"/>
      <c r="AY148" s="148"/>
      <c r="AZ148" s="148"/>
      <c r="BA148" s="148"/>
      <c r="BB148" s="148"/>
      <c r="BC148" s="148"/>
      <c r="BD148" s="148"/>
      <c r="BE148" s="148"/>
      <c r="BF148" s="148"/>
      <c r="BG148" s="148"/>
      <c r="BH148" s="148"/>
    </row>
    <row r="149" spans="1:60" ht="40.799999999999997" outlineLevel="1">
      <c r="A149" s="175">
        <v>49</v>
      </c>
      <c r="B149" s="176" t="s">
        <v>327</v>
      </c>
      <c r="C149" s="191" t="s">
        <v>328</v>
      </c>
      <c r="D149" s="177" t="s">
        <v>146</v>
      </c>
      <c r="E149" s="178">
        <v>18</v>
      </c>
      <c r="F149" s="179"/>
      <c r="G149" s="180">
        <f>ROUND(E149*F149,2)</f>
        <v>0</v>
      </c>
      <c r="H149" s="179"/>
      <c r="I149" s="180">
        <f>ROUND(E149*H149,2)</f>
        <v>0</v>
      </c>
      <c r="J149" s="179"/>
      <c r="K149" s="180">
        <f>ROUND(E149*J149,2)</f>
        <v>0</v>
      </c>
      <c r="L149" s="180">
        <v>21</v>
      </c>
      <c r="M149" s="180">
        <f>G149*(1+L149/100)</f>
        <v>0</v>
      </c>
      <c r="N149" s="178">
        <v>4.8999999999999998E-4</v>
      </c>
      <c r="O149" s="178">
        <f>ROUND(E149*N149,2)</f>
        <v>0.01</v>
      </c>
      <c r="P149" s="178">
        <v>2.3E-2</v>
      </c>
      <c r="Q149" s="178">
        <f>ROUND(E149*P149,2)</f>
        <v>0.41</v>
      </c>
      <c r="R149" s="180"/>
      <c r="S149" s="180" t="s">
        <v>147</v>
      </c>
      <c r="T149" s="181" t="s">
        <v>147</v>
      </c>
      <c r="U149" s="159">
        <v>0.39</v>
      </c>
      <c r="V149" s="159">
        <f>ROUND(E149*U149,2)</f>
        <v>7.02</v>
      </c>
      <c r="W149" s="159"/>
      <c r="X149" s="159" t="s">
        <v>156</v>
      </c>
      <c r="Y149" s="159" t="s">
        <v>149</v>
      </c>
      <c r="Z149" s="148"/>
      <c r="AA149" s="148"/>
      <c r="AB149" s="148"/>
      <c r="AC149" s="148"/>
      <c r="AD149" s="148"/>
      <c r="AE149" s="148"/>
      <c r="AF149" s="148"/>
      <c r="AG149" s="148" t="s">
        <v>157</v>
      </c>
      <c r="AH149" s="148"/>
      <c r="AI149" s="148"/>
      <c r="AJ149" s="148"/>
      <c r="AK149" s="148"/>
      <c r="AL149" s="148"/>
      <c r="AM149" s="148"/>
      <c r="AN149" s="148"/>
      <c r="AO149" s="148"/>
      <c r="AP149" s="148"/>
      <c r="AQ149" s="148"/>
      <c r="AR149" s="148"/>
      <c r="AS149" s="148"/>
      <c r="AT149" s="148"/>
      <c r="AU149" s="148"/>
      <c r="AV149" s="148"/>
      <c r="AW149" s="148"/>
      <c r="AX149" s="148"/>
      <c r="AY149" s="148"/>
      <c r="AZ149" s="148"/>
      <c r="BA149" s="148"/>
      <c r="BB149" s="148"/>
      <c r="BC149" s="148"/>
      <c r="BD149" s="148"/>
      <c r="BE149" s="148"/>
      <c r="BF149" s="148"/>
      <c r="BG149" s="148"/>
      <c r="BH149" s="148"/>
    </row>
    <row r="150" spans="1:60" outlineLevel="2">
      <c r="A150" s="155"/>
      <c r="B150" s="156"/>
      <c r="C150" s="192" t="s">
        <v>329</v>
      </c>
      <c r="D150" s="161"/>
      <c r="E150" s="162">
        <v>9</v>
      </c>
      <c r="F150" s="159"/>
      <c r="G150" s="159"/>
      <c r="H150" s="159"/>
      <c r="I150" s="159"/>
      <c r="J150" s="159"/>
      <c r="K150" s="159"/>
      <c r="L150" s="159"/>
      <c r="M150" s="159"/>
      <c r="N150" s="158"/>
      <c r="O150" s="158"/>
      <c r="P150" s="158"/>
      <c r="Q150" s="158"/>
      <c r="R150" s="159"/>
      <c r="S150" s="159"/>
      <c r="T150" s="159"/>
      <c r="U150" s="159"/>
      <c r="V150" s="159"/>
      <c r="W150" s="159"/>
      <c r="X150" s="159"/>
      <c r="Y150" s="159"/>
      <c r="Z150" s="148"/>
      <c r="AA150" s="148"/>
      <c r="AB150" s="148"/>
      <c r="AC150" s="148"/>
      <c r="AD150" s="148"/>
      <c r="AE150" s="148"/>
      <c r="AF150" s="148"/>
      <c r="AG150" s="148" t="s">
        <v>152</v>
      </c>
      <c r="AH150" s="148">
        <v>0</v>
      </c>
      <c r="AI150" s="148"/>
      <c r="AJ150" s="148"/>
      <c r="AK150" s="148"/>
      <c r="AL150" s="148"/>
      <c r="AM150" s="148"/>
      <c r="AN150" s="148"/>
      <c r="AO150" s="148"/>
      <c r="AP150" s="148"/>
      <c r="AQ150" s="148"/>
      <c r="AR150" s="148"/>
      <c r="AS150" s="148"/>
      <c r="AT150" s="148"/>
      <c r="AU150" s="148"/>
      <c r="AV150" s="148"/>
      <c r="AW150" s="148"/>
      <c r="AX150" s="148"/>
      <c r="AY150" s="148"/>
      <c r="AZ150" s="148"/>
      <c r="BA150" s="148"/>
      <c r="BB150" s="148"/>
      <c r="BC150" s="148"/>
      <c r="BD150" s="148"/>
      <c r="BE150" s="148"/>
      <c r="BF150" s="148"/>
      <c r="BG150" s="148"/>
      <c r="BH150" s="148"/>
    </row>
    <row r="151" spans="1:60" outlineLevel="3">
      <c r="A151" s="155"/>
      <c r="B151" s="156"/>
      <c r="C151" s="192" t="s">
        <v>330</v>
      </c>
      <c r="D151" s="161"/>
      <c r="E151" s="162">
        <v>9</v>
      </c>
      <c r="F151" s="159"/>
      <c r="G151" s="159"/>
      <c r="H151" s="159"/>
      <c r="I151" s="159"/>
      <c r="J151" s="159"/>
      <c r="K151" s="159"/>
      <c r="L151" s="159"/>
      <c r="M151" s="159"/>
      <c r="N151" s="158"/>
      <c r="O151" s="158"/>
      <c r="P151" s="158"/>
      <c r="Q151" s="158"/>
      <c r="R151" s="159"/>
      <c r="S151" s="159"/>
      <c r="T151" s="159"/>
      <c r="U151" s="159"/>
      <c r="V151" s="159"/>
      <c r="W151" s="159"/>
      <c r="X151" s="159"/>
      <c r="Y151" s="159"/>
      <c r="Z151" s="148"/>
      <c r="AA151" s="148"/>
      <c r="AB151" s="148"/>
      <c r="AC151" s="148"/>
      <c r="AD151" s="148"/>
      <c r="AE151" s="148"/>
      <c r="AF151" s="148"/>
      <c r="AG151" s="148" t="s">
        <v>152</v>
      </c>
      <c r="AH151" s="148">
        <v>0</v>
      </c>
      <c r="AI151" s="148"/>
      <c r="AJ151" s="148"/>
      <c r="AK151" s="148"/>
      <c r="AL151" s="148"/>
      <c r="AM151" s="148"/>
      <c r="AN151" s="148"/>
      <c r="AO151" s="148"/>
      <c r="AP151" s="148"/>
      <c r="AQ151" s="148"/>
      <c r="AR151" s="148"/>
      <c r="AS151" s="148"/>
      <c r="AT151" s="148"/>
      <c r="AU151" s="148"/>
      <c r="AV151" s="148"/>
      <c r="AW151" s="148"/>
      <c r="AX151" s="148"/>
      <c r="AY151" s="148"/>
      <c r="AZ151" s="148"/>
      <c r="BA151" s="148"/>
      <c r="BB151" s="148"/>
      <c r="BC151" s="148"/>
      <c r="BD151" s="148"/>
      <c r="BE151" s="148"/>
      <c r="BF151" s="148"/>
      <c r="BG151" s="148"/>
      <c r="BH151" s="148"/>
    </row>
    <row r="152" spans="1:60" outlineLevel="1">
      <c r="A152" s="175">
        <v>50</v>
      </c>
      <c r="B152" s="176" t="s">
        <v>331</v>
      </c>
      <c r="C152" s="191" t="s">
        <v>332</v>
      </c>
      <c r="D152" s="177" t="s">
        <v>161</v>
      </c>
      <c r="E152" s="178">
        <v>5</v>
      </c>
      <c r="F152" s="179"/>
      <c r="G152" s="180">
        <f>ROUND(E152*F152,2)</f>
        <v>0</v>
      </c>
      <c r="H152" s="179"/>
      <c r="I152" s="180">
        <f>ROUND(E152*H152,2)</f>
        <v>0</v>
      </c>
      <c r="J152" s="179"/>
      <c r="K152" s="180">
        <f>ROUND(E152*J152,2)</f>
        <v>0</v>
      </c>
      <c r="L152" s="180">
        <v>21</v>
      </c>
      <c r="M152" s="180">
        <f>G152*(1+L152/100)</f>
        <v>0</v>
      </c>
      <c r="N152" s="178">
        <v>3.4000000000000002E-4</v>
      </c>
      <c r="O152" s="178">
        <f>ROUND(E152*N152,2)</f>
        <v>0</v>
      </c>
      <c r="P152" s="178">
        <v>0.13800000000000001</v>
      </c>
      <c r="Q152" s="178">
        <f>ROUND(E152*P152,2)</f>
        <v>0.69</v>
      </c>
      <c r="R152" s="180"/>
      <c r="S152" s="180" t="s">
        <v>147</v>
      </c>
      <c r="T152" s="181" t="s">
        <v>147</v>
      </c>
      <c r="U152" s="159">
        <v>0.81299999999999994</v>
      </c>
      <c r="V152" s="159">
        <f>ROUND(E152*U152,2)</f>
        <v>4.07</v>
      </c>
      <c r="W152" s="159"/>
      <c r="X152" s="159" t="s">
        <v>156</v>
      </c>
      <c r="Y152" s="159" t="s">
        <v>149</v>
      </c>
      <c r="Z152" s="148"/>
      <c r="AA152" s="148"/>
      <c r="AB152" s="148"/>
      <c r="AC152" s="148"/>
      <c r="AD152" s="148"/>
      <c r="AE152" s="148"/>
      <c r="AF152" s="148"/>
      <c r="AG152" s="148" t="s">
        <v>157</v>
      </c>
      <c r="AH152" s="148"/>
      <c r="AI152" s="148"/>
      <c r="AJ152" s="148"/>
      <c r="AK152" s="148"/>
      <c r="AL152" s="148"/>
      <c r="AM152" s="148"/>
      <c r="AN152" s="148"/>
      <c r="AO152" s="148"/>
      <c r="AP152" s="148"/>
      <c r="AQ152" s="148"/>
      <c r="AR152" s="148"/>
      <c r="AS152" s="148"/>
      <c r="AT152" s="148"/>
      <c r="AU152" s="148"/>
      <c r="AV152" s="148"/>
      <c r="AW152" s="148"/>
      <c r="AX152" s="148"/>
      <c r="AY152" s="148"/>
      <c r="AZ152" s="148"/>
      <c r="BA152" s="148"/>
      <c r="BB152" s="148"/>
      <c r="BC152" s="148"/>
      <c r="BD152" s="148"/>
      <c r="BE152" s="148"/>
      <c r="BF152" s="148"/>
      <c r="BG152" s="148"/>
      <c r="BH152" s="148"/>
    </row>
    <row r="153" spans="1:60" outlineLevel="2">
      <c r="A153" s="155"/>
      <c r="B153" s="156"/>
      <c r="C153" s="192" t="s">
        <v>333</v>
      </c>
      <c r="D153" s="161"/>
      <c r="E153" s="162">
        <v>2</v>
      </c>
      <c r="F153" s="159"/>
      <c r="G153" s="159"/>
      <c r="H153" s="159"/>
      <c r="I153" s="159"/>
      <c r="J153" s="159"/>
      <c r="K153" s="159"/>
      <c r="L153" s="159"/>
      <c r="M153" s="159"/>
      <c r="N153" s="158"/>
      <c r="O153" s="158"/>
      <c r="P153" s="158"/>
      <c r="Q153" s="158"/>
      <c r="R153" s="159"/>
      <c r="S153" s="159"/>
      <c r="T153" s="159"/>
      <c r="U153" s="159"/>
      <c r="V153" s="159"/>
      <c r="W153" s="159"/>
      <c r="X153" s="159"/>
      <c r="Y153" s="159"/>
      <c r="Z153" s="148"/>
      <c r="AA153" s="148"/>
      <c r="AB153" s="148"/>
      <c r="AC153" s="148"/>
      <c r="AD153" s="148"/>
      <c r="AE153" s="148"/>
      <c r="AF153" s="148"/>
      <c r="AG153" s="148" t="s">
        <v>152</v>
      </c>
      <c r="AH153" s="148">
        <v>0</v>
      </c>
      <c r="AI153" s="148"/>
      <c r="AJ153" s="148"/>
      <c r="AK153" s="148"/>
      <c r="AL153" s="148"/>
      <c r="AM153" s="148"/>
      <c r="AN153" s="148"/>
      <c r="AO153" s="148"/>
      <c r="AP153" s="148"/>
      <c r="AQ153" s="148"/>
      <c r="AR153" s="148"/>
      <c r="AS153" s="148"/>
      <c r="AT153" s="148"/>
      <c r="AU153" s="148"/>
      <c r="AV153" s="148"/>
      <c r="AW153" s="148"/>
      <c r="AX153" s="148"/>
      <c r="AY153" s="148"/>
      <c r="AZ153" s="148"/>
      <c r="BA153" s="148"/>
      <c r="BB153" s="148"/>
      <c r="BC153" s="148"/>
      <c r="BD153" s="148"/>
      <c r="BE153" s="148"/>
      <c r="BF153" s="148"/>
      <c r="BG153" s="148"/>
      <c r="BH153" s="148"/>
    </row>
    <row r="154" spans="1:60" outlineLevel="3">
      <c r="A154" s="155"/>
      <c r="B154" s="156"/>
      <c r="C154" s="192" t="s">
        <v>334</v>
      </c>
      <c r="D154" s="161"/>
      <c r="E154" s="162">
        <v>1</v>
      </c>
      <c r="F154" s="159"/>
      <c r="G154" s="159"/>
      <c r="H154" s="159"/>
      <c r="I154" s="159"/>
      <c r="J154" s="159"/>
      <c r="K154" s="159"/>
      <c r="L154" s="159"/>
      <c r="M154" s="159"/>
      <c r="N154" s="158"/>
      <c r="O154" s="158"/>
      <c r="P154" s="158"/>
      <c r="Q154" s="158"/>
      <c r="R154" s="159"/>
      <c r="S154" s="159"/>
      <c r="T154" s="159"/>
      <c r="U154" s="159"/>
      <c r="V154" s="159"/>
      <c r="W154" s="159"/>
      <c r="X154" s="159"/>
      <c r="Y154" s="159"/>
      <c r="Z154" s="148"/>
      <c r="AA154" s="148"/>
      <c r="AB154" s="148"/>
      <c r="AC154" s="148"/>
      <c r="AD154" s="148"/>
      <c r="AE154" s="148"/>
      <c r="AF154" s="148"/>
      <c r="AG154" s="148" t="s">
        <v>152</v>
      </c>
      <c r="AH154" s="148">
        <v>0</v>
      </c>
      <c r="AI154" s="148"/>
      <c r="AJ154" s="148"/>
      <c r="AK154" s="148"/>
      <c r="AL154" s="148"/>
      <c r="AM154" s="148"/>
      <c r="AN154" s="148"/>
      <c r="AO154" s="148"/>
      <c r="AP154" s="148"/>
      <c r="AQ154" s="148"/>
      <c r="AR154" s="148"/>
      <c r="AS154" s="148"/>
      <c r="AT154" s="148"/>
      <c r="AU154" s="148"/>
      <c r="AV154" s="148"/>
      <c r="AW154" s="148"/>
      <c r="AX154" s="148"/>
      <c r="AY154" s="148"/>
      <c r="AZ154" s="148"/>
      <c r="BA154" s="148"/>
      <c r="BB154" s="148"/>
      <c r="BC154" s="148"/>
      <c r="BD154" s="148"/>
      <c r="BE154" s="148"/>
      <c r="BF154" s="148"/>
      <c r="BG154" s="148"/>
      <c r="BH154" s="148"/>
    </row>
    <row r="155" spans="1:60" outlineLevel="3">
      <c r="A155" s="155"/>
      <c r="B155" s="156"/>
      <c r="C155" s="192" t="s">
        <v>335</v>
      </c>
      <c r="D155" s="161"/>
      <c r="E155" s="162">
        <v>2</v>
      </c>
      <c r="F155" s="159"/>
      <c r="G155" s="159"/>
      <c r="H155" s="159"/>
      <c r="I155" s="159"/>
      <c r="J155" s="159"/>
      <c r="K155" s="159"/>
      <c r="L155" s="159"/>
      <c r="M155" s="159"/>
      <c r="N155" s="158"/>
      <c r="O155" s="158"/>
      <c r="P155" s="158"/>
      <c r="Q155" s="158"/>
      <c r="R155" s="159"/>
      <c r="S155" s="159"/>
      <c r="T155" s="159"/>
      <c r="U155" s="159"/>
      <c r="V155" s="159"/>
      <c r="W155" s="159"/>
      <c r="X155" s="159"/>
      <c r="Y155" s="159"/>
      <c r="Z155" s="148"/>
      <c r="AA155" s="148"/>
      <c r="AB155" s="148"/>
      <c r="AC155" s="148"/>
      <c r="AD155" s="148"/>
      <c r="AE155" s="148"/>
      <c r="AF155" s="148"/>
      <c r="AG155" s="148" t="s">
        <v>152</v>
      </c>
      <c r="AH155" s="148">
        <v>0</v>
      </c>
      <c r="AI155" s="148"/>
      <c r="AJ155" s="148"/>
      <c r="AK155" s="148"/>
      <c r="AL155" s="148"/>
      <c r="AM155" s="148"/>
      <c r="AN155" s="148"/>
      <c r="AO155" s="148"/>
      <c r="AP155" s="148"/>
      <c r="AQ155" s="148"/>
      <c r="AR155" s="148"/>
      <c r="AS155" s="148"/>
      <c r="AT155" s="148"/>
      <c r="AU155" s="148"/>
      <c r="AV155" s="148"/>
      <c r="AW155" s="148"/>
      <c r="AX155" s="148"/>
      <c r="AY155" s="148"/>
      <c r="AZ155" s="148"/>
      <c r="BA155" s="148"/>
      <c r="BB155" s="148"/>
      <c r="BC155" s="148"/>
      <c r="BD155" s="148"/>
      <c r="BE155" s="148"/>
      <c r="BF155" s="148"/>
      <c r="BG155" s="148"/>
      <c r="BH155" s="148"/>
    </row>
    <row r="156" spans="1:60" ht="30.6" outlineLevel="1">
      <c r="A156" s="175">
        <v>51</v>
      </c>
      <c r="B156" s="176" t="s">
        <v>336</v>
      </c>
      <c r="C156" s="191" t="s">
        <v>337</v>
      </c>
      <c r="D156" s="177" t="s">
        <v>146</v>
      </c>
      <c r="E156" s="178">
        <v>0.78</v>
      </c>
      <c r="F156" s="179"/>
      <c r="G156" s="180">
        <f>ROUND(E156*F156,2)</f>
        <v>0</v>
      </c>
      <c r="H156" s="179"/>
      <c r="I156" s="180">
        <f>ROUND(E156*H156,2)</f>
        <v>0</v>
      </c>
      <c r="J156" s="179"/>
      <c r="K156" s="180">
        <f>ROUND(E156*J156,2)</f>
        <v>0</v>
      </c>
      <c r="L156" s="180">
        <v>21</v>
      </c>
      <c r="M156" s="180">
        <f>G156*(1+L156/100)</f>
        <v>0</v>
      </c>
      <c r="N156" s="178">
        <v>1.65E-3</v>
      </c>
      <c r="O156" s="178">
        <f>ROUND(E156*N156,2)</f>
        <v>0</v>
      </c>
      <c r="P156" s="178">
        <v>0.27</v>
      </c>
      <c r="Q156" s="178">
        <f>ROUND(E156*P156,2)</f>
        <v>0.21</v>
      </c>
      <c r="R156" s="180"/>
      <c r="S156" s="180" t="s">
        <v>147</v>
      </c>
      <c r="T156" s="181" t="s">
        <v>147</v>
      </c>
      <c r="U156" s="159">
        <v>0.70499999999999996</v>
      </c>
      <c r="V156" s="159">
        <f>ROUND(E156*U156,2)</f>
        <v>0.55000000000000004</v>
      </c>
      <c r="W156" s="159"/>
      <c r="X156" s="159" t="s">
        <v>156</v>
      </c>
      <c r="Y156" s="159" t="s">
        <v>149</v>
      </c>
      <c r="Z156" s="148"/>
      <c r="AA156" s="148"/>
      <c r="AB156" s="148"/>
      <c r="AC156" s="148"/>
      <c r="AD156" s="148"/>
      <c r="AE156" s="148"/>
      <c r="AF156" s="148"/>
      <c r="AG156" s="148" t="s">
        <v>157</v>
      </c>
      <c r="AH156" s="148"/>
      <c r="AI156" s="148"/>
      <c r="AJ156" s="148"/>
      <c r="AK156" s="148"/>
      <c r="AL156" s="148"/>
      <c r="AM156" s="148"/>
      <c r="AN156" s="148"/>
      <c r="AO156" s="148"/>
      <c r="AP156" s="148"/>
      <c r="AQ156" s="148"/>
      <c r="AR156" s="148"/>
      <c r="AS156" s="148"/>
      <c r="AT156" s="148"/>
      <c r="AU156" s="148"/>
      <c r="AV156" s="148"/>
      <c r="AW156" s="148"/>
      <c r="AX156" s="148"/>
      <c r="AY156" s="148"/>
      <c r="AZ156" s="148"/>
      <c r="BA156" s="148"/>
      <c r="BB156" s="148"/>
      <c r="BC156" s="148"/>
      <c r="BD156" s="148"/>
      <c r="BE156" s="148"/>
      <c r="BF156" s="148"/>
      <c r="BG156" s="148"/>
      <c r="BH156" s="148"/>
    </row>
    <row r="157" spans="1:60" outlineLevel="2">
      <c r="A157" s="155"/>
      <c r="B157" s="156"/>
      <c r="C157" s="192" t="s">
        <v>173</v>
      </c>
      <c r="D157" s="161"/>
      <c r="E157" s="162">
        <v>0.78</v>
      </c>
      <c r="F157" s="159"/>
      <c r="G157" s="159"/>
      <c r="H157" s="159"/>
      <c r="I157" s="159"/>
      <c r="J157" s="159"/>
      <c r="K157" s="159"/>
      <c r="L157" s="159"/>
      <c r="M157" s="159"/>
      <c r="N157" s="158"/>
      <c r="O157" s="158"/>
      <c r="P157" s="158"/>
      <c r="Q157" s="158"/>
      <c r="R157" s="159"/>
      <c r="S157" s="159"/>
      <c r="T157" s="159"/>
      <c r="U157" s="159"/>
      <c r="V157" s="159"/>
      <c r="W157" s="159"/>
      <c r="X157" s="159"/>
      <c r="Y157" s="159"/>
      <c r="Z157" s="148"/>
      <c r="AA157" s="148"/>
      <c r="AB157" s="148"/>
      <c r="AC157" s="148"/>
      <c r="AD157" s="148"/>
      <c r="AE157" s="148"/>
      <c r="AF157" s="148"/>
      <c r="AG157" s="148" t="s">
        <v>152</v>
      </c>
      <c r="AH157" s="148">
        <v>0</v>
      </c>
      <c r="AI157" s="148"/>
      <c r="AJ157" s="148"/>
      <c r="AK157" s="148"/>
      <c r="AL157" s="148"/>
      <c r="AM157" s="148"/>
      <c r="AN157" s="148"/>
      <c r="AO157" s="148"/>
      <c r="AP157" s="148"/>
      <c r="AQ157" s="148"/>
      <c r="AR157" s="148"/>
      <c r="AS157" s="148"/>
      <c r="AT157" s="148"/>
      <c r="AU157" s="148"/>
      <c r="AV157" s="148"/>
      <c r="AW157" s="148"/>
      <c r="AX157" s="148"/>
      <c r="AY157" s="148"/>
      <c r="AZ157" s="148"/>
      <c r="BA157" s="148"/>
      <c r="BB157" s="148"/>
      <c r="BC157" s="148"/>
      <c r="BD157" s="148"/>
      <c r="BE157" s="148"/>
      <c r="BF157" s="148"/>
      <c r="BG157" s="148"/>
      <c r="BH157" s="148"/>
    </row>
    <row r="158" spans="1:60" ht="30.6" outlineLevel="1">
      <c r="A158" s="175">
        <v>52</v>
      </c>
      <c r="B158" s="176" t="s">
        <v>338</v>
      </c>
      <c r="C158" s="191" t="s">
        <v>339</v>
      </c>
      <c r="D158" s="177" t="s">
        <v>155</v>
      </c>
      <c r="E158" s="178">
        <v>0.78432000000000002</v>
      </c>
      <c r="F158" s="179"/>
      <c r="G158" s="180">
        <f>ROUND(E158*F158,2)</f>
        <v>0</v>
      </c>
      <c r="H158" s="179"/>
      <c r="I158" s="180">
        <f>ROUND(E158*H158,2)</f>
        <v>0</v>
      </c>
      <c r="J158" s="179"/>
      <c r="K158" s="180">
        <f>ROUND(E158*J158,2)</f>
        <v>0</v>
      </c>
      <c r="L158" s="180">
        <v>21</v>
      </c>
      <c r="M158" s="180">
        <f>G158*(1+L158/100)</f>
        <v>0</v>
      </c>
      <c r="N158" s="178">
        <v>1.82E-3</v>
      </c>
      <c r="O158" s="178">
        <f>ROUND(E158*N158,2)</f>
        <v>0</v>
      </c>
      <c r="P158" s="178">
        <v>1.8</v>
      </c>
      <c r="Q158" s="178">
        <f>ROUND(E158*P158,2)</f>
        <v>1.41</v>
      </c>
      <c r="R158" s="180"/>
      <c r="S158" s="180" t="s">
        <v>147</v>
      </c>
      <c r="T158" s="181" t="s">
        <v>147</v>
      </c>
      <c r="U158" s="159">
        <v>5.016</v>
      </c>
      <c r="V158" s="159">
        <f>ROUND(E158*U158,2)</f>
        <v>3.93</v>
      </c>
      <c r="W158" s="159"/>
      <c r="X158" s="159" t="s">
        <v>156</v>
      </c>
      <c r="Y158" s="159" t="s">
        <v>149</v>
      </c>
      <c r="Z158" s="148"/>
      <c r="AA158" s="148"/>
      <c r="AB158" s="148"/>
      <c r="AC158" s="148"/>
      <c r="AD158" s="148"/>
      <c r="AE158" s="148"/>
      <c r="AF158" s="148"/>
      <c r="AG158" s="148" t="s">
        <v>157</v>
      </c>
      <c r="AH158" s="148"/>
      <c r="AI158" s="148"/>
      <c r="AJ158" s="148"/>
      <c r="AK158" s="148"/>
      <c r="AL158" s="148"/>
      <c r="AM158" s="148"/>
      <c r="AN158" s="148"/>
      <c r="AO158" s="148"/>
      <c r="AP158" s="148"/>
      <c r="AQ158" s="148"/>
      <c r="AR158" s="148"/>
      <c r="AS158" s="148"/>
      <c r="AT158" s="148"/>
      <c r="AU158" s="148"/>
      <c r="AV158" s="148"/>
      <c r="AW158" s="148"/>
      <c r="AX158" s="148"/>
      <c r="AY158" s="148"/>
      <c r="AZ158" s="148"/>
      <c r="BA158" s="148"/>
      <c r="BB158" s="148"/>
      <c r="BC158" s="148"/>
      <c r="BD158" s="148"/>
      <c r="BE158" s="148"/>
      <c r="BF158" s="148"/>
      <c r="BG158" s="148"/>
      <c r="BH158" s="148"/>
    </row>
    <row r="159" spans="1:60" outlineLevel="2">
      <c r="A159" s="155"/>
      <c r="B159" s="156"/>
      <c r="C159" s="192" t="s">
        <v>340</v>
      </c>
      <c r="D159" s="161"/>
      <c r="E159" s="162">
        <v>0.29835</v>
      </c>
      <c r="F159" s="159"/>
      <c r="G159" s="159"/>
      <c r="H159" s="159"/>
      <c r="I159" s="159"/>
      <c r="J159" s="159"/>
      <c r="K159" s="159"/>
      <c r="L159" s="159"/>
      <c r="M159" s="159"/>
      <c r="N159" s="158"/>
      <c r="O159" s="158"/>
      <c r="P159" s="158"/>
      <c r="Q159" s="158"/>
      <c r="R159" s="159"/>
      <c r="S159" s="159"/>
      <c r="T159" s="159"/>
      <c r="U159" s="159"/>
      <c r="V159" s="159"/>
      <c r="W159" s="159"/>
      <c r="X159" s="159"/>
      <c r="Y159" s="159"/>
      <c r="Z159" s="148"/>
      <c r="AA159" s="148"/>
      <c r="AB159" s="148"/>
      <c r="AC159" s="148"/>
      <c r="AD159" s="148"/>
      <c r="AE159" s="148"/>
      <c r="AF159" s="148"/>
      <c r="AG159" s="148" t="s">
        <v>152</v>
      </c>
      <c r="AH159" s="148">
        <v>0</v>
      </c>
      <c r="AI159" s="148"/>
      <c r="AJ159" s="148"/>
      <c r="AK159" s="148"/>
      <c r="AL159" s="148"/>
      <c r="AM159" s="148"/>
      <c r="AN159" s="148"/>
      <c r="AO159" s="148"/>
      <c r="AP159" s="148"/>
      <c r="AQ159" s="148"/>
      <c r="AR159" s="148"/>
      <c r="AS159" s="148"/>
      <c r="AT159" s="148"/>
      <c r="AU159" s="148"/>
      <c r="AV159" s="148"/>
      <c r="AW159" s="148"/>
      <c r="AX159" s="148"/>
      <c r="AY159" s="148"/>
      <c r="AZ159" s="148"/>
      <c r="BA159" s="148"/>
      <c r="BB159" s="148"/>
      <c r="BC159" s="148"/>
      <c r="BD159" s="148"/>
      <c r="BE159" s="148"/>
      <c r="BF159" s="148"/>
      <c r="BG159" s="148"/>
      <c r="BH159" s="148"/>
    </row>
    <row r="160" spans="1:60" outlineLevel="3">
      <c r="A160" s="155"/>
      <c r="B160" s="156"/>
      <c r="C160" s="192" t="s">
        <v>341</v>
      </c>
      <c r="D160" s="161"/>
      <c r="E160" s="162">
        <v>0.48597000000000001</v>
      </c>
      <c r="F160" s="159"/>
      <c r="G160" s="159"/>
      <c r="H160" s="159"/>
      <c r="I160" s="159"/>
      <c r="J160" s="159"/>
      <c r="K160" s="159"/>
      <c r="L160" s="159"/>
      <c r="M160" s="159"/>
      <c r="N160" s="158"/>
      <c r="O160" s="158"/>
      <c r="P160" s="158"/>
      <c r="Q160" s="158"/>
      <c r="R160" s="159"/>
      <c r="S160" s="159"/>
      <c r="T160" s="159"/>
      <c r="U160" s="159"/>
      <c r="V160" s="159"/>
      <c r="W160" s="159"/>
      <c r="X160" s="159"/>
      <c r="Y160" s="159"/>
      <c r="Z160" s="148"/>
      <c r="AA160" s="148"/>
      <c r="AB160" s="148"/>
      <c r="AC160" s="148"/>
      <c r="AD160" s="148"/>
      <c r="AE160" s="148"/>
      <c r="AF160" s="148"/>
      <c r="AG160" s="148" t="s">
        <v>152</v>
      </c>
      <c r="AH160" s="148">
        <v>0</v>
      </c>
      <c r="AI160" s="148"/>
      <c r="AJ160" s="148"/>
      <c r="AK160" s="148"/>
      <c r="AL160" s="148"/>
      <c r="AM160" s="148"/>
      <c r="AN160" s="148"/>
      <c r="AO160" s="148"/>
      <c r="AP160" s="148"/>
      <c r="AQ160" s="148"/>
      <c r="AR160" s="148"/>
      <c r="AS160" s="148"/>
      <c r="AT160" s="148"/>
      <c r="AU160" s="148"/>
      <c r="AV160" s="148"/>
      <c r="AW160" s="148"/>
      <c r="AX160" s="148"/>
      <c r="AY160" s="148"/>
      <c r="AZ160" s="148"/>
      <c r="BA160" s="148"/>
      <c r="BB160" s="148"/>
      <c r="BC160" s="148"/>
      <c r="BD160" s="148"/>
      <c r="BE160" s="148"/>
      <c r="BF160" s="148"/>
      <c r="BG160" s="148"/>
      <c r="BH160" s="148"/>
    </row>
    <row r="161" spans="1:60" ht="30.6" outlineLevel="1">
      <c r="A161" s="175">
        <v>53</v>
      </c>
      <c r="B161" s="176" t="s">
        <v>342</v>
      </c>
      <c r="C161" s="191" t="s">
        <v>343</v>
      </c>
      <c r="D161" s="177" t="s">
        <v>155</v>
      </c>
      <c r="E161" s="178">
        <v>0.32805000000000001</v>
      </c>
      <c r="F161" s="179"/>
      <c r="G161" s="180">
        <f>ROUND(E161*F161,2)</f>
        <v>0</v>
      </c>
      <c r="H161" s="179"/>
      <c r="I161" s="180">
        <f>ROUND(E161*H161,2)</f>
        <v>0</v>
      </c>
      <c r="J161" s="179"/>
      <c r="K161" s="180">
        <f>ROUND(E161*J161,2)</f>
        <v>0</v>
      </c>
      <c r="L161" s="180">
        <v>21</v>
      </c>
      <c r="M161" s="180">
        <f>G161*(1+L161/100)</f>
        <v>0</v>
      </c>
      <c r="N161" s="178">
        <v>1.82E-3</v>
      </c>
      <c r="O161" s="178">
        <f>ROUND(E161*N161,2)</f>
        <v>0</v>
      </c>
      <c r="P161" s="178">
        <v>1.8</v>
      </c>
      <c r="Q161" s="178">
        <f>ROUND(E161*P161,2)</f>
        <v>0.59</v>
      </c>
      <c r="R161" s="180"/>
      <c r="S161" s="180" t="s">
        <v>147</v>
      </c>
      <c r="T161" s="181" t="s">
        <v>147</v>
      </c>
      <c r="U161" s="159">
        <v>5.7960000000000003</v>
      </c>
      <c r="V161" s="159">
        <f>ROUND(E161*U161,2)</f>
        <v>1.9</v>
      </c>
      <c r="W161" s="159"/>
      <c r="X161" s="159" t="s">
        <v>156</v>
      </c>
      <c r="Y161" s="159" t="s">
        <v>149</v>
      </c>
      <c r="Z161" s="148"/>
      <c r="AA161" s="148"/>
      <c r="AB161" s="148"/>
      <c r="AC161" s="148"/>
      <c r="AD161" s="148"/>
      <c r="AE161" s="148"/>
      <c r="AF161" s="148"/>
      <c r="AG161" s="148" t="s">
        <v>157</v>
      </c>
      <c r="AH161" s="148"/>
      <c r="AI161" s="148"/>
      <c r="AJ161" s="148"/>
      <c r="AK161" s="148"/>
      <c r="AL161" s="148"/>
      <c r="AM161" s="148"/>
      <c r="AN161" s="148"/>
      <c r="AO161" s="148"/>
      <c r="AP161" s="148"/>
      <c r="AQ161" s="148"/>
      <c r="AR161" s="148"/>
      <c r="AS161" s="148"/>
      <c r="AT161" s="148"/>
      <c r="AU161" s="148"/>
      <c r="AV161" s="148"/>
      <c r="AW161" s="148"/>
      <c r="AX161" s="148"/>
      <c r="AY161" s="148"/>
      <c r="AZ161" s="148"/>
      <c r="BA161" s="148"/>
      <c r="BB161" s="148"/>
      <c r="BC161" s="148"/>
      <c r="BD161" s="148"/>
      <c r="BE161" s="148"/>
      <c r="BF161" s="148"/>
      <c r="BG161" s="148"/>
      <c r="BH161" s="148"/>
    </row>
    <row r="162" spans="1:60" outlineLevel="2">
      <c r="A162" s="155"/>
      <c r="B162" s="156"/>
      <c r="C162" s="192" t="s">
        <v>158</v>
      </c>
      <c r="D162" s="161"/>
      <c r="E162" s="162">
        <v>0.32805000000000001</v>
      </c>
      <c r="F162" s="159"/>
      <c r="G162" s="159"/>
      <c r="H162" s="159"/>
      <c r="I162" s="159"/>
      <c r="J162" s="159"/>
      <c r="K162" s="159"/>
      <c r="L162" s="159"/>
      <c r="M162" s="159"/>
      <c r="N162" s="158"/>
      <c r="O162" s="158"/>
      <c r="P162" s="158"/>
      <c r="Q162" s="158"/>
      <c r="R162" s="159"/>
      <c r="S162" s="159"/>
      <c r="T162" s="159"/>
      <c r="U162" s="159"/>
      <c r="V162" s="159"/>
      <c r="W162" s="159"/>
      <c r="X162" s="159"/>
      <c r="Y162" s="159"/>
      <c r="Z162" s="148"/>
      <c r="AA162" s="148"/>
      <c r="AB162" s="148"/>
      <c r="AC162" s="148"/>
      <c r="AD162" s="148"/>
      <c r="AE162" s="148"/>
      <c r="AF162" s="148"/>
      <c r="AG162" s="148" t="s">
        <v>152</v>
      </c>
      <c r="AH162" s="148">
        <v>0</v>
      </c>
      <c r="AI162" s="148"/>
      <c r="AJ162" s="148"/>
      <c r="AK162" s="148"/>
      <c r="AL162" s="148"/>
      <c r="AM162" s="148"/>
      <c r="AN162" s="148"/>
      <c r="AO162" s="148"/>
      <c r="AP162" s="148"/>
      <c r="AQ162" s="148"/>
      <c r="AR162" s="148"/>
      <c r="AS162" s="148"/>
      <c r="AT162" s="148"/>
      <c r="AU162" s="148"/>
      <c r="AV162" s="148"/>
      <c r="AW162" s="148"/>
      <c r="AX162" s="148"/>
      <c r="AY162" s="148"/>
      <c r="AZ162" s="148"/>
      <c r="BA162" s="148"/>
      <c r="BB162" s="148"/>
      <c r="BC162" s="148"/>
      <c r="BD162" s="148"/>
      <c r="BE162" s="148"/>
      <c r="BF162" s="148"/>
      <c r="BG162" s="148"/>
      <c r="BH162" s="148"/>
    </row>
    <row r="163" spans="1:60" outlineLevel="1">
      <c r="A163" s="175">
        <v>54</v>
      </c>
      <c r="B163" s="176" t="s">
        <v>344</v>
      </c>
      <c r="C163" s="191" t="s">
        <v>345</v>
      </c>
      <c r="D163" s="177" t="s">
        <v>146</v>
      </c>
      <c r="E163" s="178">
        <v>7.94625</v>
      </c>
      <c r="F163" s="179"/>
      <c r="G163" s="180">
        <f>ROUND(E163*F163,2)</f>
        <v>0</v>
      </c>
      <c r="H163" s="179"/>
      <c r="I163" s="180">
        <f>ROUND(E163*H163,2)</f>
        <v>0</v>
      </c>
      <c r="J163" s="179"/>
      <c r="K163" s="180">
        <f>ROUND(E163*J163,2)</f>
        <v>0</v>
      </c>
      <c r="L163" s="180">
        <v>21</v>
      </c>
      <c r="M163" s="180">
        <f>G163*(1+L163/100)</f>
        <v>0</v>
      </c>
      <c r="N163" s="178">
        <v>1.65E-3</v>
      </c>
      <c r="O163" s="178">
        <f>ROUND(E163*N163,2)</f>
        <v>0.01</v>
      </c>
      <c r="P163" s="178">
        <v>0.113</v>
      </c>
      <c r="Q163" s="178">
        <f>ROUND(E163*P163,2)</f>
        <v>0.9</v>
      </c>
      <c r="R163" s="180"/>
      <c r="S163" s="180" t="s">
        <v>147</v>
      </c>
      <c r="T163" s="181" t="s">
        <v>147</v>
      </c>
      <c r="U163" s="159">
        <v>0.48799999999999999</v>
      </c>
      <c r="V163" s="159">
        <f>ROUND(E163*U163,2)</f>
        <v>3.88</v>
      </c>
      <c r="W163" s="159"/>
      <c r="X163" s="159" t="s">
        <v>156</v>
      </c>
      <c r="Y163" s="159" t="s">
        <v>149</v>
      </c>
      <c r="Z163" s="148"/>
      <c r="AA163" s="148"/>
      <c r="AB163" s="148"/>
      <c r="AC163" s="148"/>
      <c r="AD163" s="148"/>
      <c r="AE163" s="148"/>
      <c r="AF163" s="148"/>
      <c r="AG163" s="148" t="s">
        <v>162</v>
      </c>
      <c r="AH163" s="148"/>
      <c r="AI163" s="148"/>
      <c r="AJ163" s="148"/>
      <c r="AK163" s="148"/>
      <c r="AL163" s="148"/>
      <c r="AM163" s="148"/>
      <c r="AN163" s="148"/>
      <c r="AO163" s="148"/>
      <c r="AP163" s="148"/>
      <c r="AQ163" s="148"/>
      <c r="AR163" s="148"/>
      <c r="AS163" s="148"/>
      <c r="AT163" s="148"/>
      <c r="AU163" s="148"/>
      <c r="AV163" s="148"/>
      <c r="AW163" s="148"/>
      <c r="AX163" s="148"/>
      <c r="AY163" s="148"/>
      <c r="AZ163" s="148"/>
      <c r="BA163" s="148"/>
      <c r="BB163" s="148"/>
      <c r="BC163" s="148"/>
      <c r="BD163" s="148"/>
      <c r="BE163" s="148"/>
      <c r="BF163" s="148"/>
      <c r="BG163" s="148"/>
      <c r="BH163" s="148"/>
    </row>
    <row r="164" spans="1:60" outlineLevel="2">
      <c r="A164" s="155"/>
      <c r="B164" s="156"/>
      <c r="C164" s="192" t="s">
        <v>346</v>
      </c>
      <c r="D164" s="161"/>
      <c r="E164" s="162">
        <v>3.72</v>
      </c>
      <c r="F164" s="159"/>
      <c r="G164" s="159"/>
      <c r="H164" s="159"/>
      <c r="I164" s="159"/>
      <c r="J164" s="159"/>
      <c r="K164" s="159"/>
      <c r="L164" s="159"/>
      <c r="M164" s="159"/>
      <c r="N164" s="158"/>
      <c r="O164" s="158"/>
      <c r="P164" s="158"/>
      <c r="Q164" s="158"/>
      <c r="R164" s="159"/>
      <c r="S164" s="159"/>
      <c r="T164" s="159"/>
      <c r="U164" s="159"/>
      <c r="V164" s="159"/>
      <c r="W164" s="159"/>
      <c r="X164" s="159"/>
      <c r="Y164" s="159"/>
      <c r="Z164" s="148"/>
      <c r="AA164" s="148"/>
      <c r="AB164" s="148"/>
      <c r="AC164" s="148"/>
      <c r="AD164" s="148"/>
      <c r="AE164" s="148"/>
      <c r="AF164" s="148"/>
      <c r="AG164" s="148" t="s">
        <v>152</v>
      </c>
      <c r="AH164" s="148">
        <v>0</v>
      </c>
      <c r="AI164" s="148"/>
      <c r="AJ164" s="148"/>
      <c r="AK164" s="148"/>
      <c r="AL164" s="148"/>
      <c r="AM164" s="148"/>
      <c r="AN164" s="148"/>
      <c r="AO164" s="148"/>
      <c r="AP164" s="148"/>
      <c r="AQ164" s="148"/>
      <c r="AR164" s="148"/>
      <c r="AS164" s="148"/>
      <c r="AT164" s="148"/>
      <c r="AU164" s="148"/>
      <c r="AV164" s="148"/>
      <c r="AW164" s="148"/>
      <c r="AX164" s="148"/>
      <c r="AY164" s="148"/>
      <c r="AZ164" s="148"/>
      <c r="BA164" s="148"/>
      <c r="BB164" s="148"/>
      <c r="BC164" s="148"/>
      <c r="BD164" s="148"/>
      <c r="BE164" s="148"/>
      <c r="BF164" s="148"/>
      <c r="BG164" s="148"/>
      <c r="BH164" s="148"/>
    </row>
    <row r="165" spans="1:60" outlineLevel="3">
      <c r="A165" s="155"/>
      <c r="B165" s="156"/>
      <c r="C165" s="192" t="s">
        <v>347</v>
      </c>
      <c r="D165" s="161"/>
      <c r="E165" s="162">
        <v>4.2262500000000003</v>
      </c>
      <c r="F165" s="159"/>
      <c r="G165" s="159"/>
      <c r="H165" s="159"/>
      <c r="I165" s="159"/>
      <c r="J165" s="159"/>
      <c r="K165" s="159"/>
      <c r="L165" s="159"/>
      <c r="M165" s="159"/>
      <c r="N165" s="158"/>
      <c r="O165" s="158"/>
      <c r="P165" s="158"/>
      <c r="Q165" s="158"/>
      <c r="R165" s="159"/>
      <c r="S165" s="159"/>
      <c r="T165" s="159"/>
      <c r="U165" s="159"/>
      <c r="V165" s="159"/>
      <c r="W165" s="159"/>
      <c r="X165" s="159"/>
      <c r="Y165" s="159"/>
      <c r="Z165" s="148"/>
      <c r="AA165" s="148"/>
      <c r="AB165" s="148"/>
      <c r="AC165" s="148"/>
      <c r="AD165" s="148"/>
      <c r="AE165" s="148"/>
      <c r="AF165" s="148"/>
      <c r="AG165" s="148" t="s">
        <v>152</v>
      </c>
      <c r="AH165" s="148">
        <v>0</v>
      </c>
      <c r="AI165" s="148"/>
      <c r="AJ165" s="148"/>
      <c r="AK165" s="148"/>
      <c r="AL165" s="148"/>
      <c r="AM165" s="148"/>
      <c r="AN165" s="148"/>
      <c r="AO165" s="148"/>
      <c r="AP165" s="148"/>
      <c r="AQ165" s="148"/>
      <c r="AR165" s="148"/>
      <c r="AS165" s="148"/>
      <c r="AT165" s="148"/>
      <c r="AU165" s="148"/>
      <c r="AV165" s="148"/>
      <c r="AW165" s="148"/>
      <c r="AX165" s="148"/>
      <c r="AY165" s="148"/>
      <c r="AZ165" s="148"/>
      <c r="BA165" s="148"/>
      <c r="BB165" s="148"/>
      <c r="BC165" s="148"/>
      <c r="BD165" s="148"/>
      <c r="BE165" s="148"/>
      <c r="BF165" s="148"/>
      <c r="BG165" s="148"/>
      <c r="BH165" s="148"/>
    </row>
    <row r="166" spans="1:60" ht="30.6" outlineLevel="1">
      <c r="A166" s="175">
        <v>55</v>
      </c>
      <c r="B166" s="176" t="s">
        <v>348</v>
      </c>
      <c r="C166" s="191" t="s">
        <v>349</v>
      </c>
      <c r="D166" s="177" t="s">
        <v>146</v>
      </c>
      <c r="E166" s="178">
        <v>239.22499999999999</v>
      </c>
      <c r="F166" s="179"/>
      <c r="G166" s="180">
        <f>ROUND(E166*F166,2)</f>
        <v>0</v>
      </c>
      <c r="H166" s="179"/>
      <c r="I166" s="180">
        <f>ROUND(E166*H166,2)</f>
        <v>0</v>
      </c>
      <c r="J166" s="179"/>
      <c r="K166" s="180">
        <f>ROUND(E166*J166,2)</f>
        <v>0</v>
      </c>
      <c r="L166" s="180">
        <v>21</v>
      </c>
      <c r="M166" s="180">
        <f>G166*(1+L166/100)</f>
        <v>0</v>
      </c>
      <c r="N166" s="178">
        <v>0</v>
      </c>
      <c r="O166" s="178">
        <f>ROUND(E166*N166,2)</f>
        <v>0</v>
      </c>
      <c r="P166" s="178">
        <v>4.5999999999999999E-2</v>
      </c>
      <c r="Q166" s="178">
        <f>ROUND(E166*P166,2)</f>
        <v>11</v>
      </c>
      <c r="R166" s="180"/>
      <c r="S166" s="180" t="s">
        <v>147</v>
      </c>
      <c r="T166" s="181" t="s">
        <v>147</v>
      </c>
      <c r="U166" s="159">
        <v>0.26</v>
      </c>
      <c r="V166" s="159">
        <f>ROUND(E166*U166,2)</f>
        <v>62.2</v>
      </c>
      <c r="W166" s="159"/>
      <c r="X166" s="159" t="s">
        <v>156</v>
      </c>
      <c r="Y166" s="159" t="s">
        <v>149</v>
      </c>
      <c r="Z166" s="148"/>
      <c r="AA166" s="148"/>
      <c r="AB166" s="148"/>
      <c r="AC166" s="148"/>
      <c r="AD166" s="148"/>
      <c r="AE166" s="148"/>
      <c r="AF166" s="148"/>
      <c r="AG166" s="148" t="s">
        <v>157</v>
      </c>
      <c r="AH166" s="148"/>
      <c r="AI166" s="148"/>
      <c r="AJ166" s="148"/>
      <c r="AK166" s="148"/>
      <c r="AL166" s="148"/>
      <c r="AM166" s="148"/>
      <c r="AN166" s="148"/>
      <c r="AO166" s="148"/>
      <c r="AP166" s="148"/>
      <c r="AQ166" s="148"/>
      <c r="AR166" s="148"/>
      <c r="AS166" s="148"/>
      <c r="AT166" s="148"/>
      <c r="AU166" s="148"/>
      <c r="AV166" s="148"/>
      <c r="AW166" s="148"/>
      <c r="AX166" s="148"/>
      <c r="AY166" s="148"/>
      <c r="AZ166" s="148"/>
      <c r="BA166" s="148"/>
      <c r="BB166" s="148"/>
      <c r="BC166" s="148"/>
      <c r="BD166" s="148"/>
      <c r="BE166" s="148"/>
      <c r="BF166" s="148"/>
      <c r="BG166" s="148"/>
      <c r="BH166" s="148"/>
    </row>
    <row r="167" spans="1:60" ht="30.6" outlineLevel="2">
      <c r="A167" s="155"/>
      <c r="B167" s="156"/>
      <c r="C167" s="192" t="s">
        <v>350</v>
      </c>
      <c r="D167" s="161"/>
      <c r="E167" s="162">
        <v>138.83000000000001</v>
      </c>
      <c r="F167" s="159"/>
      <c r="G167" s="159"/>
      <c r="H167" s="159"/>
      <c r="I167" s="159"/>
      <c r="J167" s="159"/>
      <c r="K167" s="159"/>
      <c r="L167" s="159"/>
      <c r="M167" s="159"/>
      <c r="N167" s="158"/>
      <c r="O167" s="158"/>
      <c r="P167" s="158"/>
      <c r="Q167" s="158"/>
      <c r="R167" s="159"/>
      <c r="S167" s="159"/>
      <c r="T167" s="159"/>
      <c r="U167" s="159"/>
      <c r="V167" s="159"/>
      <c r="W167" s="159"/>
      <c r="X167" s="159"/>
      <c r="Y167" s="159"/>
      <c r="Z167" s="148"/>
      <c r="AA167" s="148"/>
      <c r="AB167" s="148"/>
      <c r="AC167" s="148"/>
      <c r="AD167" s="148"/>
      <c r="AE167" s="148"/>
      <c r="AF167" s="148"/>
      <c r="AG167" s="148" t="s">
        <v>152</v>
      </c>
      <c r="AH167" s="148">
        <v>0</v>
      </c>
      <c r="AI167" s="148"/>
      <c r="AJ167" s="148"/>
      <c r="AK167" s="148"/>
      <c r="AL167" s="148"/>
      <c r="AM167" s="148"/>
      <c r="AN167" s="148"/>
      <c r="AO167" s="148"/>
      <c r="AP167" s="148"/>
      <c r="AQ167" s="148"/>
      <c r="AR167" s="148"/>
      <c r="AS167" s="148"/>
      <c r="AT167" s="148"/>
      <c r="AU167" s="148"/>
      <c r="AV167" s="148"/>
      <c r="AW167" s="148"/>
      <c r="AX167" s="148"/>
      <c r="AY167" s="148"/>
      <c r="AZ167" s="148"/>
      <c r="BA167" s="148"/>
      <c r="BB167" s="148"/>
      <c r="BC167" s="148"/>
      <c r="BD167" s="148"/>
      <c r="BE167" s="148"/>
      <c r="BF167" s="148"/>
      <c r="BG167" s="148"/>
      <c r="BH167" s="148"/>
    </row>
    <row r="168" spans="1:60" outlineLevel="3">
      <c r="A168" s="155"/>
      <c r="B168" s="156"/>
      <c r="C168" s="192" t="s">
        <v>351</v>
      </c>
      <c r="D168" s="161"/>
      <c r="E168" s="162">
        <v>37.414999999999999</v>
      </c>
      <c r="F168" s="159"/>
      <c r="G168" s="159"/>
      <c r="H168" s="159"/>
      <c r="I168" s="159"/>
      <c r="J168" s="159"/>
      <c r="K168" s="159"/>
      <c r="L168" s="159"/>
      <c r="M168" s="159"/>
      <c r="N168" s="158"/>
      <c r="O168" s="158"/>
      <c r="P168" s="158"/>
      <c r="Q168" s="158"/>
      <c r="R168" s="159"/>
      <c r="S168" s="159"/>
      <c r="T168" s="159"/>
      <c r="U168" s="159"/>
      <c r="V168" s="159"/>
      <c r="W168" s="159"/>
      <c r="X168" s="159"/>
      <c r="Y168" s="159"/>
      <c r="Z168" s="148"/>
      <c r="AA168" s="148"/>
      <c r="AB168" s="148"/>
      <c r="AC168" s="148"/>
      <c r="AD168" s="148"/>
      <c r="AE168" s="148"/>
      <c r="AF168" s="148"/>
      <c r="AG168" s="148" t="s">
        <v>152</v>
      </c>
      <c r="AH168" s="148">
        <v>0</v>
      </c>
      <c r="AI168" s="148"/>
      <c r="AJ168" s="148"/>
      <c r="AK168" s="148"/>
      <c r="AL168" s="148"/>
      <c r="AM168" s="148"/>
      <c r="AN168" s="148"/>
      <c r="AO168" s="148"/>
      <c r="AP168" s="148"/>
      <c r="AQ168" s="148"/>
      <c r="AR168" s="148"/>
      <c r="AS168" s="148"/>
      <c r="AT168" s="148"/>
      <c r="AU168" s="148"/>
      <c r="AV168" s="148"/>
      <c r="AW168" s="148"/>
      <c r="AX168" s="148"/>
      <c r="AY168" s="148"/>
      <c r="AZ168" s="148"/>
      <c r="BA168" s="148"/>
      <c r="BB168" s="148"/>
      <c r="BC168" s="148"/>
      <c r="BD168" s="148"/>
      <c r="BE168" s="148"/>
      <c r="BF168" s="148"/>
      <c r="BG168" s="148"/>
      <c r="BH168" s="148"/>
    </row>
    <row r="169" spans="1:60" outlineLevel="3">
      <c r="A169" s="155"/>
      <c r="B169" s="156"/>
      <c r="C169" s="193" t="s">
        <v>248</v>
      </c>
      <c r="D169" s="163"/>
      <c r="E169" s="164">
        <v>176.245</v>
      </c>
      <c r="F169" s="159"/>
      <c r="G169" s="159"/>
      <c r="H169" s="159"/>
      <c r="I169" s="159"/>
      <c r="J169" s="159"/>
      <c r="K169" s="159"/>
      <c r="L169" s="159"/>
      <c r="M169" s="159"/>
      <c r="N169" s="158"/>
      <c r="O169" s="158"/>
      <c r="P169" s="158"/>
      <c r="Q169" s="158"/>
      <c r="R169" s="159"/>
      <c r="S169" s="159"/>
      <c r="T169" s="159"/>
      <c r="U169" s="159"/>
      <c r="V169" s="159"/>
      <c r="W169" s="159"/>
      <c r="X169" s="159"/>
      <c r="Y169" s="159"/>
      <c r="Z169" s="148"/>
      <c r="AA169" s="148"/>
      <c r="AB169" s="148"/>
      <c r="AC169" s="148"/>
      <c r="AD169" s="148"/>
      <c r="AE169" s="148"/>
      <c r="AF169" s="148"/>
      <c r="AG169" s="148" t="s">
        <v>152</v>
      </c>
      <c r="AH169" s="148">
        <v>1</v>
      </c>
      <c r="AI169" s="148"/>
      <c r="AJ169" s="148"/>
      <c r="AK169" s="148"/>
      <c r="AL169" s="148"/>
      <c r="AM169" s="148"/>
      <c r="AN169" s="148"/>
      <c r="AO169" s="148"/>
      <c r="AP169" s="148"/>
      <c r="AQ169" s="148"/>
      <c r="AR169" s="148"/>
      <c r="AS169" s="148"/>
      <c r="AT169" s="148"/>
      <c r="AU169" s="148"/>
      <c r="AV169" s="148"/>
      <c r="AW169" s="148"/>
      <c r="AX169" s="148"/>
      <c r="AY169" s="148"/>
      <c r="AZ169" s="148"/>
      <c r="BA169" s="148"/>
      <c r="BB169" s="148"/>
      <c r="BC169" s="148"/>
      <c r="BD169" s="148"/>
      <c r="BE169" s="148"/>
      <c r="BF169" s="148"/>
      <c r="BG169" s="148"/>
      <c r="BH169" s="148"/>
    </row>
    <row r="170" spans="1:60" ht="20.399999999999999" outlineLevel="3">
      <c r="A170" s="155"/>
      <c r="B170" s="156"/>
      <c r="C170" s="192" t="s">
        <v>352</v>
      </c>
      <c r="D170" s="161"/>
      <c r="E170" s="162">
        <v>62.98</v>
      </c>
      <c r="F170" s="159"/>
      <c r="G170" s="159"/>
      <c r="H170" s="159"/>
      <c r="I170" s="159"/>
      <c r="J170" s="159"/>
      <c r="K170" s="159"/>
      <c r="L170" s="159"/>
      <c r="M170" s="159"/>
      <c r="N170" s="158"/>
      <c r="O170" s="158"/>
      <c r="P170" s="158"/>
      <c r="Q170" s="158"/>
      <c r="R170" s="159"/>
      <c r="S170" s="159"/>
      <c r="T170" s="159"/>
      <c r="U170" s="159"/>
      <c r="V170" s="159"/>
      <c r="W170" s="159"/>
      <c r="X170" s="159"/>
      <c r="Y170" s="159"/>
      <c r="Z170" s="148"/>
      <c r="AA170" s="148"/>
      <c r="AB170" s="148"/>
      <c r="AC170" s="148"/>
      <c r="AD170" s="148"/>
      <c r="AE170" s="148"/>
      <c r="AF170" s="148"/>
      <c r="AG170" s="148" t="s">
        <v>152</v>
      </c>
      <c r="AH170" s="148">
        <v>0</v>
      </c>
      <c r="AI170" s="148"/>
      <c r="AJ170" s="148"/>
      <c r="AK170" s="148"/>
      <c r="AL170" s="148"/>
      <c r="AM170" s="148"/>
      <c r="AN170" s="148"/>
      <c r="AO170" s="148"/>
      <c r="AP170" s="148"/>
      <c r="AQ170" s="148"/>
      <c r="AR170" s="148"/>
      <c r="AS170" s="148"/>
      <c r="AT170" s="148"/>
      <c r="AU170" s="148"/>
      <c r="AV170" s="148"/>
      <c r="AW170" s="148"/>
      <c r="AX170" s="148"/>
      <c r="AY170" s="148"/>
      <c r="AZ170" s="148"/>
      <c r="BA170" s="148"/>
      <c r="BB170" s="148"/>
      <c r="BC170" s="148"/>
      <c r="BD170" s="148"/>
      <c r="BE170" s="148"/>
      <c r="BF170" s="148"/>
      <c r="BG170" s="148"/>
      <c r="BH170" s="148"/>
    </row>
    <row r="171" spans="1:60" outlineLevel="1">
      <c r="A171" s="175">
        <v>56</v>
      </c>
      <c r="B171" s="176" t="s">
        <v>353</v>
      </c>
      <c r="C171" s="191" t="s">
        <v>354</v>
      </c>
      <c r="D171" s="177" t="s">
        <v>146</v>
      </c>
      <c r="E171" s="178">
        <v>7.3710000000000004</v>
      </c>
      <c r="F171" s="179"/>
      <c r="G171" s="180">
        <f>ROUND(E171*F171,2)</f>
        <v>0</v>
      </c>
      <c r="H171" s="179"/>
      <c r="I171" s="180">
        <f>ROUND(E171*H171,2)</f>
        <v>0</v>
      </c>
      <c r="J171" s="179"/>
      <c r="K171" s="180">
        <f>ROUND(E171*J171,2)</f>
        <v>0</v>
      </c>
      <c r="L171" s="180">
        <v>21</v>
      </c>
      <c r="M171" s="180">
        <f>G171*(1+L171/100)</f>
        <v>0</v>
      </c>
      <c r="N171" s="178">
        <v>0</v>
      </c>
      <c r="O171" s="178">
        <f>ROUND(E171*N171,2)</f>
        <v>0</v>
      </c>
      <c r="P171" s="178">
        <v>0</v>
      </c>
      <c r="Q171" s="178">
        <f>ROUND(E171*P171,2)</f>
        <v>0</v>
      </c>
      <c r="R171" s="180"/>
      <c r="S171" s="180" t="s">
        <v>198</v>
      </c>
      <c r="T171" s="181" t="s">
        <v>199</v>
      </c>
      <c r="U171" s="159">
        <v>0</v>
      </c>
      <c r="V171" s="159">
        <f>ROUND(E171*U171,2)</f>
        <v>0</v>
      </c>
      <c r="W171" s="159"/>
      <c r="X171" s="159" t="s">
        <v>156</v>
      </c>
      <c r="Y171" s="159" t="s">
        <v>149</v>
      </c>
      <c r="Z171" s="148"/>
      <c r="AA171" s="148"/>
      <c r="AB171" s="148"/>
      <c r="AC171" s="148"/>
      <c r="AD171" s="148"/>
      <c r="AE171" s="148"/>
      <c r="AF171" s="148"/>
      <c r="AG171" s="148" t="s">
        <v>157</v>
      </c>
      <c r="AH171" s="148"/>
      <c r="AI171" s="148"/>
      <c r="AJ171" s="148"/>
      <c r="AK171" s="148"/>
      <c r="AL171" s="148"/>
      <c r="AM171" s="148"/>
      <c r="AN171" s="148"/>
      <c r="AO171" s="148"/>
      <c r="AP171" s="148"/>
      <c r="AQ171" s="148"/>
      <c r="AR171" s="148"/>
      <c r="AS171" s="148"/>
      <c r="AT171" s="148"/>
      <c r="AU171" s="148"/>
      <c r="AV171" s="148"/>
      <c r="AW171" s="148"/>
      <c r="AX171" s="148"/>
      <c r="AY171" s="148"/>
      <c r="AZ171" s="148"/>
      <c r="BA171" s="148"/>
      <c r="BB171" s="148"/>
      <c r="BC171" s="148"/>
      <c r="BD171" s="148"/>
      <c r="BE171" s="148"/>
      <c r="BF171" s="148"/>
      <c r="BG171" s="148"/>
      <c r="BH171" s="148"/>
    </row>
    <row r="172" spans="1:60" outlineLevel="2">
      <c r="A172" s="155"/>
      <c r="B172" s="156"/>
      <c r="C172" s="192" t="s">
        <v>355</v>
      </c>
      <c r="D172" s="161"/>
      <c r="E172" s="162">
        <v>7.3710000000000004</v>
      </c>
      <c r="F172" s="159"/>
      <c r="G172" s="159"/>
      <c r="H172" s="159"/>
      <c r="I172" s="159"/>
      <c r="J172" s="159"/>
      <c r="K172" s="159"/>
      <c r="L172" s="159"/>
      <c r="M172" s="159"/>
      <c r="N172" s="158"/>
      <c r="O172" s="158"/>
      <c r="P172" s="158"/>
      <c r="Q172" s="158"/>
      <c r="R172" s="159"/>
      <c r="S172" s="159"/>
      <c r="T172" s="159"/>
      <c r="U172" s="159"/>
      <c r="V172" s="159"/>
      <c r="W172" s="159"/>
      <c r="X172" s="159"/>
      <c r="Y172" s="159"/>
      <c r="Z172" s="148"/>
      <c r="AA172" s="148"/>
      <c r="AB172" s="148"/>
      <c r="AC172" s="148"/>
      <c r="AD172" s="148"/>
      <c r="AE172" s="148"/>
      <c r="AF172" s="148"/>
      <c r="AG172" s="148" t="s">
        <v>152</v>
      </c>
      <c r="AH172" s="148">
        <v>0</v>
      </c>
      <c r="AI172" s="148"/>
      <c r="AJ172" s="148"/>
      <c r="AK172" s="148"/>
      <c r="AL172" s="148"/>
      <c r="AM172" s="148"/>
      <c r="AN172" s="148"/>
      <c r="AO172" s="148"/>
      <c r="AP172" s="148"/>
      <c r="AQ172" s="148"/>
      <c r="AR172" s="148"/>
      <c r="AS172" s="148"/>
      <c r="AT172" s="148"/>
      <c r="AU172" s="148"/>
      <c r="AV172" s="148"/>
      <c r="AW172" s="148"/>
      <c r="AX172" s="148"/>
      <c r="AY172" s="148"/>
      <c r="AZ172" s="148"/>
      <c r="BA172" s="148"/>
      <c r="BB172" s="148"/>
      <c r="BC172" s="148"/>
      <c r="BD172" s="148"/>
      <c r="BE172" s="148"/>
      <c r="BF172" s="148"/>
      <c r="BG172" s="148"/>
      <c r="BH172" s="148"/>
    </row>
    <row r="173" spans="1:60" outlineLevel="1">
      <c r="A173" s="175">
        <v>57</v>
      </c>
      <c r="B173" s="176" t="s">
        <v>356</v>
      </c>
      <c r="C173" s="191" t="s">
        <v>357</v>
      </c>
      <c r="D173" s="177" t="s">
        <v>146</v>
      </c>
      <c r="E173" s="178">
        <v>0.31950000000000001</v>
      </c>
      <c r="F173" s="179"/>
      <c r="G173" s="180">
        <f>ROUND(E173*F173,2)</f>
        <v>0</v>
      </c>
      <c r="H173" s="179"/>
      <c r="I173" s="180">
        <f>ROUND(E173*H173,2)</f>
        <v>0</v>
      </c>
      <c r="J173" s="179"/>
      <c r="K173" s="180">
        <f>ROUND(E173*J173,2)</f>
        <v>0</v>
      </c>
      <c r="L173" s="180">
        <v>21</v>
      </c>
      <c r="M173" s="180">
        <f>G173*(1+L173/100)</f>
        <v>0</v>
      </c>
      <c r="N173" s="178">
        <v>0</v>
      </c>
      <c r="O173" s="178">
        <f>ROUND(E173*N173,2)</f>
        <v>0</v>
      </c>
      <c r="P173" s="178">
        <v>0</v>
      </c>
      <c r="Q173" s="178">
        <f>ROUND(E173*P173,2)</f>
        <v>0</v>
      </c>
      <c r="R173" s="180"/>
      <c r="S173" s="180" t="s">
        <v>198</v>
      </c>
      <c r="T173" s="181" t="s">
        <v>199</v>
      </c>
      <c r="U173" s="159">
        <v>0</v>
      </c>
      <c r="V173" s="159">
        <f>ROUND(E173*U173,2)</f>
        <v>0</v>
      </c>
      <c r="W173" s="159"/>
      <c r="X173" s="159" t="s">
        <v>156</v>
      </c>
      <c r="Y173" s="159" t="s">
        <v>149</v>
      </c>
      <c r="Z173" s="148"/>
      <c r="AA173" s="148"/>
      <c r="AB173" s="148"/>
      <c r="AC173" s="148"/>
      <c r="AD173" s="148"/>
      <c r="AE173" s="148"/>
      <c r="AF173" s="148"/>
      <c r="AG173" s="148" t="s">
        <v>157</v>
      </c>
      <c r="AH173" s="148"/>
      <c r="AI173" s="148"/>
      <c r="AJ173" s="148"/>
      <c r="AK173" s="148"/>
      <c r="AL173" s="148"/>
      <c r="AM173" s="148"/>
      <c r="AN173" s="148"/>
      <c r="AO173" s="148"/>
      <c r="AP173" s="148"/>
      <c r="AQ173" s="148"/>
      <c r="AR173" s="148"/>
      <c r="AS173" s="148"/>
      <c r="AT173" s="148"/>
      <c r="AU173" s="148"/>
      <c r="AV173" s="148"/>
      <c r="AW173" s="148"/>
      <c r="AX173" s="148"/>
      <c r="AY173" s="148"/>
      <c r="AZ173" s="148"/>
      <c r="BA173" s="148"/>
      <c r="BB173" s="148"/>
      <c r="BC173" s="148"/>
      <c r="BD173" s="148"/>
      <c r="BE173" s="148"/>
      <c r="BF173" s="148"/>
      <c r="BG173" s="148"/>
      <c r="BH173" s="148"/>
    </row>
    <row r="174" spans="1:60" outlineLevel="2">
      <c r="A174" s="155"/>
      <c r="B174" s="156"/>
      <c r="C174" s="192" t="s">
        <v>358</v>
      </c>
      <c r="D174" s="161"/>
      <c r="E174" s="162">
        <v>0.31950000000000001</v>
      </c>
      <c r="F174" s="159"/>
      <c r="G174" s="159"/>
      <c r="H174" s="159"/>
      <c r="I174" s="159"/>
      <c r="J174" s="159"/>
      <c r="K174" s="159"/>
      <c r="L174" s="159"/>
      <c r="M174" s="159"/>
      <c r="N174" s="158"/>
      <c r="O174" s="158"/>
      <c r="P174" s="158"/>
      <c r="Q174" s="158"/>
      <c r="R174" s="159"/>
      <c r="S174" s="159"/>
      <c r="T174" s="159"/>
      <c r="U174" s="159"/>
      <c r="V174" s="159"/>
      <c r="W174" s="159"/>
      <c r="X174" s="159"/>
      <c r="Y174" s="159"/>
      <c r="Z174" s="148"/>
      <c r="AA174" s="148"/>
      <c r="AB174" s="148"/>
      <c r="AC174" s="148"/>
      <c r="AD174" s="148"/>
      <c r="AE174" s="148"/>
      <c r="AF174" s="148"/>
      <c r="AG174" s="148" t="s">
        <v>152</v>
      </c>
      <c r="AH174" s="148">
        <v>0</v>
      </c>
      <c r="AI174" s="148"/>
      <c r="AJ174" s="148"/>
      <c r="AK174" s="148"/>
      <c r="AL174" s="148"/>
      <c r="AM174" s="148"/>
      <c r="AN174" s="148"/>
      <c r="AO174" s="148"/>
      <c r="AP174" s="148"/>
      <c r="AQ174" s="148"/>
      <c r="AR174" s="148"/>
      <c r="AS174" s="148"/>
      <c r="AT174" s="148"/>
      <c r="AU174" s="148"/>
      <c r="AV174" s="148"/>
      <c r="AW174" s="148"/>
      <c r="AX174" s="148"/>
      <c r="AY174" s="148"/>
      <c r="AZ174" s="148"/>
      <c r="BA174" s="148"/>
      <c r="BB174" s="148"/>
      <c r="BC174" s="148"/>
      <c r="BD174" s="148"/>
      <c r="BE174" s="148"/>
      <c r="BF174" s="148"/>
      <c r="BG174" s="148"/>
      <c r="BH174" s="148"/>
    </row>
    <row r="175" spans="1:60">
      <c r="A175" s="168" t="s">
        <v>142</v>
      </c>
      <c r="B175" s="169" t="s">
        <v>77</v>
      </c>
      <c r="C175" s="190" t="s">
        <v>78</v>
      </c>
      <c r="D175" s="170"/>
      <c r="E175" s="171"/>
      <c r="F175" s="172"/>
      <c r="G175" s="172">
        <f>SUMIF(AG176:AG176,"&lt;&gt;NOR",G176:G176)</f>
        <v>0</v>
      </c>
      <c r="H175" s="172"/>
      <c r="I175" s="172">
        <f>SUM(I176:I176)</f>
        <v>0</v>
      </c>
      <c r="J175" s="172"/>
      <c r="K175" s="172">
        <f>SUM(K176:K176)</f>
        <v>0</v>
      </c>
      <c r="L175" s="172"/>
      <c r="M175" s="172">
        <f>SUM(M176:M176)</f>
        <v>0</v>
      </c>
      <c r="N175" s="171"/>
      <c r="O175" s="171">
        <f>SUM(O176:O176)</f>
        <v>0</v>
      </c>
      <c r="P175" s="171"/>
      <c r="Q175" s="171">
        <f>SUM(Q176:Q176)</f>
        <v>0</v>
      </c>
      <c r="R175" s="172"/>
      <c r="S175" s="172"/>
      <c r="T175" s="173"/>
      <c r="U175" s="167"/>
      <c r="V175" s="167">
        <f>SUM(V176:V176)</f>
        <v>147.77000000000001</v>
      </c>
      <c r="W175" s="167"/>
      <c r="X175" s="167"/>
      <c r="Y175" s="167"/>
      <c r="AG175" t="s">
        <v>143</v>
      </c>
    </row>
    <row r="176" spans="1:60" outlineLevel="1">
      <c r="A176" s="182">
        <v>58</v>
      </c>
      <c r="B176" s="183" t="s">
        <v>359</v>
      </c>
      <c r="C176" s="194" t="s">
        <v>360</v>
      </c>
      <c r="D176" s="184" t="s">
        <v>361</v>
      </c>
      <c r="E176" s="185">
        <v>78.103809999999996</v>
      </c>
      <c r="F176" s="186"/>
      <c r="G176" s="187">
        <f>ROUND(E176*F176,2)</f>
        <v>0</v>
      </c>
      <c r="H176" s="186"/>
      <c r="I176" s="187">
        <f>ROUND(E176*H176,2)</f>
        <v>0</v>
      </c>
      <c r="J176" s="186"/>
      <c r="K176" s="187">
        <f>ROUND(E176*J176,2)</f>
        <v>0</v>
      </c>
      <c r="L176" s="187">
        <v>21</v>
      </c>
      <c r="M176" s="187">
        <f>G176*(1+L176/100)</f>
        <v>0</v>
      </c>
      <c r="N176" s="185">
        <v>0</v>
      </c>
      <c r="O176" s="185">
        <f>ROUND(E176*N176,2)</f>
        <v>0</v>
      </c>
      <c r="P176" s="185">
        <v>0</v>
      </c>
      <c r="Q176" s="185">
        <f>ROUND(E176*P176,2)</f>
        <v>0</v>
      </c>
      <c r="R176" s="187"/>
      <c r="S176" s="187" t="s">
        <v>147</v>
      </c>
      <c r="T176" s="188" t="s">
        <v>147</v>
      </c>
      <c r="U176" s="159">
        <v>1.8919999999999999</v>
      </c>
      <c r="V176" s="159">
        <f>ROUND(E176*U176,2)</f>
        <v>147.77000000000001</v>
      </c>
      <c r="W176" s="159"/>
      <c r="X176" s="159" t="s">
        <v>362</v>
      </c>
      <c r="Y176" s="159" t="s">
        <v>149</v>
      </c>
      <c r="Z176" s="148"/>
      <c r="AA176" s="148"/>
      <c r="AB176" s="148"/>
      <c r="AC176" s="148"/>
      <c r="AD176" s="148"/>
      <c r="AE176" s="148"/>
      <c r="AF176" s="148"/>
      <c r="AG176" s="148" t="s">
        <v>363</v>
      </c>
      <c r="AH176" s="148"/>
      <c r="AI176" s="148"/>
      <c r="AJ176" s="148"/>
      <c r="AK176" s="148"/>
      <c r="AL176" s="148"/>
      <c r="AM176" s="148"/>
      <c r="AN176" s="148"/>
      <c r="AO176" s="148"/>
      <c r="AP176" s="148"/>
      <c r="AQ176" s="148"/>
      <c r="AR176" s="148"/>
      <c r="AS176" s="148"/>
      <c r="AT176" s="148"/>
      <c r="AU176" s="148"/>
      <c r="AV176" s="148"/>
      <c r="AW176" s="148"/>
      <c r="AX176" s="148"/>
      <c r="AY176" s="148"/>
      <c r="AZ176" s="148"/>
      <c r="BA176" s="148"/>
      <c r="BB176" s="148"/>
      <c r="BC176" s="148"/>
      <c r="BD176" s="148"/>
      <c r="BE176" s="148"/>
      <c r="BF176" s="148"/>
      <c r="BG176" s="148"/>
      <c r="BH176" s="148"/>
    </row>
    <row r="177" spans="1:60">
      <c r="A177" s="168" t="s">
        <v>142</v>
      </c>
      <c r="B177" s="169" t="s">
        <v>79</v>
      </c>
      <c r="C177" s="190" t="s">
        <v>80</v>
      </c>
      <c r="D177" s="170"/>
      <c r="E177" s="171"/>
      <c r="F177" s="172"/>
      <c r="G177" s="172">
        <f>SUMIF(AG178:AG186,"&lt;&gt;NOR",G178:G186)</f>
        <v>0</v>
      </c>
      <c r="H177" s="172"/>
      <c r="I177" s="172">
        <f>SUM(I178:I186)</f>
        <v>0</v>
      </c>
      <c r="J177" s="172"/>
      <c r="K177" s="172">
        <f>SUM(K178:K186)</f>
        <v>0</v>
      </c>
      <c r="L177" s="172"/>
      <c r="M177" s="172">
        <f>SUM(M178:M186)</f>
        <v>0</v>
      </c>
      <c r="N177" s="171"/>
      <c r="O177" s="171">
        <f>SUM(O178:O186)</f>
        <v>1.2</v>
      </c>
      <c r="P177" s="171"/>
      <c r="Q177" s="171">
        <f>SUM(Q178:Q186)</f>
        <v>0</v>
      </c>
      <c r="R177" s="172"/>
      <c r="S177" s="172"/>
      <c r="T177" s="173"/>
      <c r="U177" s="167"/>
      <c r="V177" s="167">
        <f>SUM(V178:V186)</f>
        <v>40.880000000000003</v>
      </c>
      <c r="W177" s="167"/>
      <c r="X177" s="167"/>
      <c r="Y177" s="167"/>
      <c r="AG177" t="s">
        <v>143</v>
      </c>
    </row>
    <row r="178" spans="1:60" ht="20.399999999999999" outlineLevel="1">
      <c r="A178" s="175">
        <v>59</v>
      </c>
      <c r="B178" s="176" t="s">
        <v>364</v>
      </c>
      <c r="C178" s="191" t="s">
        <v>365</v>
      </c>
      <c r="D178" s="177" t="s">
        <v>146</v>
      </c>
      <c r="E178" s="178">
        <v>257.83999999999997</v>
      </c>
      <c r="F178" s="179"/>
      <c r="G178" s="180">
        <f>ROUND(E178*F178,2)</f>
        <v>0</v>
      </c>
      <c r="H178" s="179"/>
      <c r="I178" s="180">
        <f>ROUND(E178*H178,2)</f>
        <v>0</v>
      </c>
      <c r="J178" s="179"/>
      <c r="K178" s="180">
        <f>ROUND(E178*J178,2)</f>
        <v>0</v>
      </c>
      <c r="L178" s="180">
        <v>21</v>
      </c>
      <c r="M178" s="180">
        <f>G178*(1+L178/100)</f>
        <v>0</v>
      </c>
      <c r="N178" s="178">
        <v>0</v>
      </c>
      <c r="O178" s="178">
        <f>ROUND(E178*N178,2)</f>
        <v>0</v>
      </c>
      <c r="P178" s="178">
        <v>0</v>
      </c>
      <c r="Q178" s="178">
        <f>ROUND(E178*P178,2)</f>
        <v>0</v>
      </c>
      <c r="R178" s="180"/>
      <c r="S178" s="180" t="s">
        <v>147</v>
      </c>
      <c r="T178" s="181" t="s">
        <v>147</v>
      </c>
      <c r="U178" s="159">
        <v>0.08</v>
      </c>
      <c r="V178" s="159">
        <f>ROUND(E178*U178,2)</f>
        <v>20.63</v>
      </c>
      <c r="W178" s="159"/>
      <c r="X178" s="159" t="s">
        <v>156</v>
      </c>
      <c r="Y178" s="159" t="s">
        <v>149</v>
      </c>
      <c r="Z178" s="148"/>
      <c r="AA178" s="148"/>
      <c r="AB178" s="148"/>
      <c r="AC178" s="148"/>
      <c r="AD178" s="148"/>
      <c r="AE178" s="148"/>
      <c r="AF178" s="148"/>
      <c r="AG178" s="148" t="s">
        <v>366</v>
      </c>
      <c r="AH178" s="148"/>
      <c r="AI178" s="148"/>
      <c r="AJ178" s="148"/>
      <c r="AK178" s="148"/>
      <c r="AL178" s="148"/>
      <c r="AM178" s="148"/>
      <c r="AN178" s="148"/>
      <c r="AO178" s="148"/>
      <c r="AP178" s="148"/>
      <c r="AQ178" s="148"/>
      <c r="AR178" s="148"/>
      <c r="AS178" s="148"/>
      <c r="AT178" s="148"/>
      <c r="AU178" s="148"/>
      <c r="AV178" s="148"/>
      <c r="AW178" s="148"/>
      <c r="AX178" s="148"/>
      <c r="AY178" s="148"/>
      <c r="AZ178" s="148"/>
      <c r="BA178" s="148"/>
      <c r="BB178" s="148"/>
      <c r="BC178" s="148"/>
      <c r="BD178" s="148"/>
      <c r="BE178" s="148"/>
      <c r="BF178" s="148"/>
      <c r="BG178" s="148"/>
      <c r="BH178" s="148"/>
    </row>
    <row r="179" spans="1:60" outlineLevel="2">
      <c r="A179" s="155"/>
      <c r="B179" s="156"/>
      <c r="C179" s="192" t="s">
        <v>190</v>
      </c>
      <c r="D179" s="161"/>
      <c r="E179" s="162">
        <v>257.83999999999997</v>
      </c>
      <c r="F179" s="159"/>
      <c r="G179" s="159"/>
      <c r="H179" s="159"/>
      <c r="I179" s="159"/>
      <c r="J179" s="159"/>
      <c r="K179" s="159"/>
      <c r="L179" s="159"/>
      <c r="M179" s="159"/>
      <c r="N179" s="158"/>
      <c r="O179" s="158"/>
      <c r="P179" s="158"/>
      <c r="Q179" s="158"/>
      <c r="R179" s="159"/>
      <c r="S179" s="159"/>
      <c r="T179" s="159"/>
      <c r="U179" s="159"/>
      <c r="V179" s="159"/>
      <c r="W179" s="159"/>
      <c r="X179" s="159"/>
      <c r="Y179" s="159"/>
      <c r="Z179" s="148"/>
      <c r="AA179" s="148"/>
      <c r="AB179" s="148"/>
      <c r="AC179" s="148"/>
      <c r="AD179" s="148"/>
      <c r="AE179" s="148"/>
      <c r="AF179" s="148"/>
      <c r="AG179" s="148" t="s">
        <v>152</v>
      </c>
      <c r="AH179" s="148">
        <v>0</v>
      </c>
      <c r="AI179" s="148"/>
      <c r="AJ179" s="148"/>
      <c r="AK179" s="148"/>
      <c r="AL179" s="148"/>
      <c r="AM179" s="148"/>
      <c r="AN179" s="148"/>
      <c r="AO179" s="148"/>
      <c r="AP179" s="148"/>
      <c r="AQ179" s="148"/>
      <c r="AR179" s="148"/>
      <c r="AS179" s="148"/>
      <c r="AT179" s="148"/>
      <c r="AU179" s="148"/>
      <c r="AV179" s="148"/>
      <c r="AW179" s="148"/>
      <c r="AX179" s="148"/>
      <c r="AY179" s="148"/>
      <c r="AZ179" s="148"/>
      <c r="BA179" s="148"/>
      <c r="BB179" s="148"/>
      <c r="BC179" s="148"/>
      <c r="BD179" s="148"/>
      <c r="BE179" s="148"/>
      <c r="BF179" s="148"/>
      <c r="BG179" s="148"/>
      <c r="BH179" s="148"/>
    </row>
    <row r="180" spans="1:60" ht="20.399999999999999" outlineLevel="1">
      <c r="A180" s="175">
        <v>60</v>
      </c>
      <c r="B180" s="176" t="s">
        <v>367</v>
      </c>
      <c r="C180" s="191" t="s">
        <v>368</v>
      </c>
      <c r="D180" s="177" t="s">
        <v>146</v>
      </c>
      <c r="E180" s="178">
        <v>257.83999999999997</v>
      </c>
      <c r="F180" s="179"/>
      <c r="G180" s="180">
        <f>ROUND(E180*F180,2)</f>
        <v>0</v>
      </c>
      <c r="H180" s="179"/>
      <c r="I180" s="180">
        <f>ROUND(E180*H180,2)</f>
        <v>0</v>
      </c>
      <c r="J180" s="179"/>
      <c r="K180" s="180">
        <f>ROUND(E180*J180,2)</f>
        <v>0</v>
      </c>
      <c r="L180" s="180">
        <v>21</v>
      </c>
      <c r="M180" s="180">
        <f>G180*(1+L180/100)</f>
        <v>0</v>
      </c>
      <c r="N180" s="178">
        <v>0</v>
      </c>
      <c r="O180" s="178">
        <f>ROUND(E180*N180,2)</f>
        <v>0</v>
      </c>
      <c r="P180" s="178">
        <v>0</v>
      </c>
      <c r="Q180" s="178">
        <f>ROUND(E180*P180,2)</f>
        <v>0</v>
      </c>
      <c r="R180" s="180"/>
      <c r="S180" s="180" t="s">
        <v>147</v>
      </c>
      <c r="T180" s="181" t="s">
        <v>147</v>
      </c>
      <c r="U180" s="159">
        <v>7.0000000000000007E-2</v>
      </c>
      <c r="V180" s="159">
        <f>ROUND(E180*U180,2)</f>
        <v>18.05</v>
      </c>
      <c r="W180" s="159"/>
      <c r="X180" s="159" t="s">
        <v>156</v>
      </c>
      <c r="Y180" s="159" t="s">
        <v>149</v>
      </c>
      <c r="Z180" s="148"/>
      <c r="AA180" s="148"/>
      <c r="AB180" s="148"/>
      <c r="AC180" s="148"/>
      <c r="AD180" s="148"/>
      <c r="AE180" s="148"/>
      <c r="AF180" s="148"/>
      <c r="AG180" s="148" t="s">
        <v>366</v>
      </c>
      <c r="AH180" s="148"/>
      <c r="AI180" s="148"/>
      <c r="AJ180" s="148"/>
      <c r="AK180" s="148"/>
      <c r="AL180" s="148"/>
      <c r="AM180" s="148"/>
      <c r="AN180" s="148"/>
      <c r="AO180" s="148"/>
      <c r="AP180" s="148"/>
      <c r="AQ180" s="148"/>
      <c r="AR180" s="148"/>
      <c r="AS180" s="148"/>
      <c r="AT180" s="148"/>
      <c r="AU180" s="148"/>
      <c r="AV180" s="148"/>
      <c r="AW180" s="148"/>
      <c r="AX180" s="148"/>
      <c r="AY180" s="148"/>
      <c r="AZ180" s="148"/>
      <c r="BA180" s="148"/>
      <c r="BB180" s="148"/>
      <c r="BC180" s="148"/>
      <c r="BD180" s="148"/>
      <c r="BE180" s="148"/>
      <c r="BF180" s="148"/>
      <c r="BG180" s="148"/>
      <c r="BH180" s="148"/>
    </row>
    <row r="181" spans="1:60" outlineLevel="2">
      <c r="A181" s="155"/>
      <c r="B181" s="156"/>
      <c r="C181" s="192" t="s">
        <v>190</v>
      </c>
      <c r="D181" s="161"/>
      <c r="E181" s="162">
        <v>257.83999999999997</v>
      </c>
      <c r="F181" s="159"/>
      <c r="G181" s="159"/>
      <c r="H181" s="159"/>
      <c r="I181" s="159"/>
      <c r="J181" s="159"/>
      <c r="K181" s="159"/>
      <c r="L181" s="159"/>
      <c r="M181" s="159"/>
      <c r="N181" s="158"/>
      <c r="O181" s="158"/>
      <c r="P181" s="158"/>
      <c r="Q181" s="158"/>
      <c r="R181" s="159"/>
      <c r="S181" s="159"/>
      <c r="T181" s="159"/>
      <c r="U181" s="159"/>
      <c r="V181" s="159"/>
      <c r="W181" s="159"/>
      <c r="X181" s="159"/>
      <c r="Y181" s="159"/>
      <c r="Z181" s="148"/>
      <c r="AA181" s="148"/>
      <c r="AB181" s="148"/>
      <c r="AC181" s="148"/>
      <c r="AD181" s="148"/>
      <c r="AE181" s="148"/>
      <c r="AF181" s="148"/>
      <c r="AG181" s="148" t="s">
        <v>152</v>
      </c>
      <c r="AH181" s="148">
        <v>0</v>
      </c>
      <c r="AI181" s="148"/>
      <c r="AJ181" s="148"/>
      <c r="AK181" s="148"/>
      <c r="AL181" s="148"/>
      <c r="AM181" s="148"/>
      <c r="AN181" s="148"/>
      <c r="AO181" s="148"/>
      <c r="AP181" s="148"/>
      <c r="AQ181" s="148"/>
      <c r="AR181" s="148"/>
      <c r="AS181" s="148"/>
      <c r="AT181" s="148"/>
      <c r="AU181" s="148"/>
      <c r="AV181" s="148"/>
      <c r="AW181" s="148"/>
      <c r="AX181" s="148"/>
      <c r="AY181" s="148"/>
      <c r="AZ181" s="148"/>
      <c r="BA181" s="148"/>
      <c r="BB181" s="148"/>
      <c r="BC181" s="148"/>
      <c r="BD181" s="148"/>
      <c r="BE181" s="148"/>
      <c r="BF181" s="148"/>
      <c r="BG181" s="148"/>
      <c r="BH181" s="148"/>
    </row>
    <row r="182" spans="1:60" ht="30.6" outlineLevel="1">
      <c r="A182" s="175">
        <v>61</v>
      </c>
      <c r="B182" s="176" t="s">
        <v>369</v>
      </c>
      <c r="C182" s="191" t="s">
        <v>370</v>
      </c>
      <c r="D182" s="177" t="s">
        <v>146</v>
      </c>
      <c r="E182" s="178">
        <v>283.62400000000002</v>
      </c>
      <c r="F182" s="179"/>
      <c r="G182" s="180">
        <f>ROUND(E182*F182,2)</f>
        <v>0</v>
      </c>
      <c r="H182" s="179"/>
      <c r="I182" s="180">
        <f>ROUND(E182*H182,2)</f>
        <v>0</v>
      </c>
      <c r="J182" s="179"/>
      <c r="K182" s="180">
        <f>ROUND(E182*J182,2)</f>
        <v>0</v>
      </c>
      <c r="L182" s="180">
        <v>21</v>
      </c>
      <c r="M182" s="180">
        <f>G182*(1+L182/100)</f>
        <v>0</v>
      </c>
      <c r="N182" s="178">
        <v>3.5000000000000001E-3</v>
      </c>
      <c r="O182" s="178">
        <f>ROUND(E182*N182,2)</f>
        <v>0.99</v>
      </c>
      <c r="P182" s="178">
        <v>0</v>
      </c>
      <c r="Q182" s="178">
        <f>ROUND(E182*P182,2)</f>
        <v>0</v>
      </c>
      <c r="R182" s="180" t="s">
        <v>272</v>
      </c>
      <c r="S182" s="180" t="s">
        <v>147</v>
      </c>
      <c r="T182" s="181" t="s">
        <v>147</v>
      </c>
      <c r="U182" s="159">
        <v>0</v>
      </c>
      <c r="V182" s="159">
        <f>ROUND(E182*U182,2)</f>
        <v>0</v>
      </c>
      <c r="W182" s="159"/>
      <c r="X182" s="159" t="s">
        <v>273</v>
      </c>
      <c r="Y182" s="159" t="s">
        <v>149</v>
      </c>
      <c r="Z182" s="148"/>
      <c r="AA182" s="148"/>
      <c r="AB182" s="148"/>
      <c r="AC182" s="148"/>
      <c r="AD182" s="148"/>
      <c r="AE182" s="148"/>
      <c r="AF182" s="148"/>
      <c r="AG182" s="148" t="s">
        <v>274</v>
      </c>
      <c r="AH182" s="148"/>
      <c r="AI182" s="148"/>
      <c r="AJ182" s="148"/>
      <c r="AK182" s="148"/>
      <c r="AL182" s="148"/>
      <c r="AM182" s="148"/>
      <c r="AN182" s="148"/>
      <c r="AO182" s="148"/>
      <c r="AP182" s="148"/>
      <c r="AQ182" s="148"/>
      <c r="AR182" s="148"/>
      <c r="AS182" s="148"/>
      <c r="AT182" s="148"/>
      <c r="AU182" s="148"/>
      <c r="AV182" s="148"/>
      <c r="AW182" s="148"/>
      <c r="AX182" s="148"/>
      <c r="AY182" s="148"/>
      <c r="AZ182" s="148"/>
      <c r="BA182" s="148"/>
      <c r="BB182" s="148"/>
      <c r="BC182" s="148"/>
      <c r="BD182" s="148"/>
      <c r="BE182" s="148"/>
      <c r="BF182" s="148"/>
      <c r="BG182" s="148"/>
      <c r="BH182" s="148"/>
    </row>
    <row r="183" spans="1:60" outlineLevel="2">
      <c r="A183" s="155"/>
      <c r="B183" s="156"/>
      <c r="C183" s="192" t="s">
        <v>371</v>
      </c>
      <c r="D183" s="161"/>
      <c r="E183" s="162">
        <v>283.62400000000002</v>
      </c>
      <c r="F183" s="159"/>
      <c r="G183" s="159"/>
      <c r="H183" s="159"/>
      <c r="I183" s="159"/>
      <c r="J183" s="159"/>
      <c r="K183" s="159"/>
      <c r="L183" s="159"/>
      <c r="M183" s="159"/>
      <c r="N183" s="158"/>
      <c r="O183" s="158"/>
      <c r="P183" s="158"/>
      <c r="Q183" s="158"/>
      <c r="R183" s="159"/>
      <c r="S183" s="159"/>
      <c r="T183" s="159"/>
      <c r="U183" s="159"/>
      <c r="V183" s="159"/>
      <c r="W183" s="159"/>
      <c r="X183" s="159"/>
      <c r="Y183" s="159"/>
      <c r="Z183" s="148"/>
      <c r="AA183" s="148"/>
      <c r="AB183" s="148"/>
      <c r="AC183" s="148"/>
      <c r="AD183" s="148"/>
      <c r="AE183" s="148"/>
      <c r="AF183" s="148"/>
      <c r="AG183" s="148" t="s">
        <v>152</v>
      </c>
      <c r="AH183" s="148">
        <v>0</v>
      </c>
      <c r="AI183" s="148"/>
      <c r="AJ183" s="148"/>
      <c r="AK183" s="148"/>
      <c r="AL183" s="148"/>
      <c r="AM183" s="148"/>
      <c r="AN183" s="148"/>
      <c r="AO183" s="148"/>
      <c r="AP183" s="148"/>
      <c r="AQ183" s="148"/>
      <c r="AR183" s="148"/>
      <c r="AS183" s="148"/>
      <c r="AT183" s="148"/>
      <c r="AU183" s="148"/>
      <c r="AV183" s="148"/>
      <c r="AW183" s="148"/>
      <c r="AX183" s="148"/>
      <c r="AY183" s="148"/>
      <c r="AZ183" s="148"/>
      <c r="BA183" s="148"/>
      <c r="BB183" s="148"/>
      <c r="BC183" s="148"/>
      <c r="BD183" s="148"/>
      <c r="BE183" s="148"/>
      <c r="BF183" s="148"/>
      <c r="BG183" s="148"/>
      <c r="BH183" s="148"/>
    </row>
    <row r="184" spans="1:60" ht="20.399999999999999" outlineLevel="1">
      <c r="A184" s="175">
        <v>62</v>
      </c>
      <c r="B184" s="176" t="s">
        <v>372</v>
      </c>
      <c r="C184" s="191" t="s">
        <v>373</v>
      </c>
      <c r="D184" s="177" t="s">
        <v>146</v>
      </c>
      <c r="E184" s="178">
        <v>296.51600000000002</v>
      </c>
      <c r="F184" s="179"/>
      <c r="G184" s="180">
        <f>ROUND(E184*F184,2)</f>
        <v>0</v>
      </c>
      <c r="H184" s="179"/>
      <c r="I184" s="180">
        <f>ROUND(E184*H184,2)</f>
        <v>0</v>
      </c>
      <c r="J184" s="179"/>
      <c r="K184" s="180">
        <f>ROUND(E184*J184,2)</f>
        <v>0</v>
      </c>
      <c r="L184" s="180">
        <v>21</v>
      </c>
      <c r="M184" s="180">
        <f>G184*(1+L184/100)</f>
        <v>0</v>
      </c>
      <c r="N184" s="178">
        <v>6.9999999999999999E-4</v>
      </c>
      <c r="O184" s="178">
        <f>ROUND(E184*N184,2)</f>
        <v>0.21</v>
      </c>
      <c r="P184" s="178">
        <v>0</v>
      </c>
      <c r="Q184" s="178">
        <f>ROUND(E184*P184,2)</f>
        <v>0</v>
      </c>
      <c r="R184" s="180" t="s">
        <v>272</v>
      </c>
      <c r="S184" s="180" t="s">
        <v>374</v>
      </c>
      <c r="T184" s="181" t="s">
        <v>375</v>
      </c>
      <c r="U184" s="159">
        <v>0</v>
      </c>
      <c r="V184" s="159">
        <f>ROUND(E184*U184,2)</f>
        <v>0</v>
      </c>
      <c r="W184" s="159"/>
      <c r="X184" s="159" t="s">
        <v>273</v>
      </c>
      <c r="Y184" s="159" t="s">
        <v>149</v>
      </c>
      <c r="Z184" s="148"/>
      <c r="AA184" s="148"/>
      <c r="AB184" s="148"/>
      <c r="AC184" s="148"/>
      <c r="AD184" s="148"/>
      <c r="AE184" s="148"/>
      <c r="AF184" s="148"/>
      <c r="AG184" s="148" t="s">
        <v>274</v>
      </c>
      <c r="AH184" s="148"/>
      <c r="AI184" s="148"/>
      <c r="AJ184" s="148"/>
      <c r="AK184" s="148"/>
      <c r="AL184" s="148"/>
      <c r="AM184" s="148"/>
      <c r="AN184" s="148"/>
      <c r="AO184" s="148"/>
      <c r="AP184" s="148"/>
      <c r="AQ184" s="148"/>
      <c r="AR184" s="148"/>
      <c r="AS184" s="148"/>
      <c r="AT184" s="148"/>
      <c r="AU184" s="148"/>
      <c r="AV184" s="148"/>
      <c r="AW184" s="148"/>
      <c r="AX184" s="148"/>
      <c r="AY184" s="148"/>
      <c r="AZ184" s="148"/>
      <c r="BA184" s="148"/>
      <c r="BB184" s="148"/>
      <c r="BC184" s="148"/>
      <c r="BD184" s="148"/>
      <c r="BE184" s="148"/>
      <c r="BF184" s="148"/>
      <c r="BG184" s="148"/>
      <c r="BH184" s="148"/>
    </row>
    <row r="185" spans="1:60" outlineLevel="2">
      <c r="A185" s="155"/>
      <c r="B185" s="156"/>
      <c r="C185" s="192" t="s">
        <v>376</v>
      </c>
      <c r="D185" s="161"/>
      <c r="E185" s="162">
        <v>296.51600000000002</v>
      </c>
      <c r="F185" s="159"/>
      <c r="G185" s="159"/>
      <c r="H185" s="159"/>
      <c r="I185" s="159"/>
      <c r="J185" s="159"/>
      <c r="K185" s="159"/>
      <c r="L185" s="159"/>
      <c r="M185" s="159"/>
      <c r="N185" s="158"/>
      <c r="O185" s="158"/>
      <c r="P185" s="158"/>
      <c r="Q185" s="158"/>
      <c r="R185" s="159"/>
      <c r="S185" s="159"/>
      <c r="T185" s="159"/>
      <c r="U185" s="159"/>
      <c r="V185" s="159"/>
      <c r="W185" s="159"/>
      <c r="X185" s="159"/>
      <c r="Y185" s="159"/>
      <c r="Z185" s="148"/>
      <c r="AA185" s="148"/>
      <c r="AB185" s="148"/>
      <c r="AC185" s="148"/>
      <c r="AD185" s="148"/>
      <c r="AE185" s="148"/>
      <c r="AF185" s="148"/>
      <c r="AG185" s="148" t="s">
        <v>152</v>
      </c>
      <c r="AH185" s="148">
        <v>5</v>
      </c>
      <c r="AI185" s="148"/>
      <c r="AJ185" s="148"/>
      <c r="AK185" s="148"/>
      <c r="AL185" s="148"/>
      <c r="AM185" s="148"/>
      <c r="AN185" s="148"/>
      <c r="AO185" s="148"/>
      <c r="AP185" s="148"/>
      <c r="AQ185" s="148"/>
      <c r="AR185" s="148"/>
      <c r="AS185" s="148"/>
      <c r="AT185" s="148"/>
      <c r="AU185" s="148"/>
      <c r="AV185" s="148"/>
      <c r="AW185" s="148"/>
      <c r="AX185" s="148"/>
      <c r="AY185" s="148"/>
      <c r="AZ185" s="148"/>
      <c r="BA185" s="148"/>
      <c r="BB185" s="148"/>
      <c r="BC185" s="148"/>
      <c r="BD185" s="148"/>
      <c r="BE185" s="148"/>
      <c r="BF185" s="148"/>
      <c r="BG185" s="148"/>
      <c r="BH185" s="148"/>
    </row>
    <row r="186" spans="1:60" outlineLevel="1">
      <c r="A186" s="182">
        <v>63</v>
      </c>
      <c r="B186" s="183" t="s">
        <v>377</v>
      </c>
      <c r="C186" s="194" t="s">
        <v>378</v>
      </c>
      <c r="D186" s="184" t="s">
        <v>361</v>
      </c>
      <c r="E186" s="185">
        <v>1.20025</v>
      </c>
      <c r="F186" s="186"/>
      <c r="G186" s="187">
        <f>ROUND(E186*F186,2)</f>
        <v>0</v>
      </c>
      <c r="H186" s="186"/>
      <c r="I186" s="187">
        <f>ROUND(E186*H186,2)</f>
        <v>0</v>
      </c>
      <c r="J186" s="186"/>
      <c r="K186" s="187">
        <f>ROUND(E186*J186,2)</f>
        <v>0</v>
      </c>
      <c r="L186" s="187">
        <v>21</v>
      </c>
      <c r="M186" s="187">
        <f>G186*(1+L186/100)</f>
        <v>0</v>
      </c>
      <c r="N186" s="185">
        <v>0</v>
      </c>
      <c r="O186" s="185">
        <f>ROUND(E186*N186,2)</f>
        <v>0</v>
      </c>
      <c r="P186" s="185">
        <v>0</v>
      </c>
      <c r="Q186" s="185">
        <f>ROUND(E186*P186,2)</f>
        <v>0</v>
      </c>
      <c r="R186" s="187"/>
      <c r="S186" s="187" t="s">
        <v>147</v>
      </c>
      <c r="T186" s="188" t="s">
        <v>147</v>
      </c>
      <c r="U186" s="159">
        <v>1.831</v>
      </c>
      <c r="V186" s="159">
        <f>ROUND(E186*U186,2)</f>
        <v>2.2000000000000002</v>
      </c>
      <c r="W186" s="159"/>
      <c r="X186" s="159" t="s">
        <v>362</v>
      </c>
      <c r="Y186" s="159" t="s">
        <v>149</v>
      </c>
      <c r="Z186" s="148"/>
      <c r="AA186" s="148"/>
      <c r="AB186" s="148"/>
      <c r="AC186" s="148"/>
      <c r="AD186" s="148"/>
      <c r="AE186" s="148"/>
      <c r="AF186" s="148"/>
      <c r="AG186" s="148" t="s">
        <v>379</v>
      </c>
      <c r="AH186" s="148"/>
      <c r="AI186" s="148"/>
      <c r="AJ186" s="148"/>
      <c r="AK186" s="148"/>
      <c r="AL186" s="148"/>
      <c r="AM186" s="148"/>
      <c r="AN186" s="148"/>
      <c r="AO186" s="148"/>
      <c r="AP186" s="148"/>
      <c r="AQ186" s="148"/>
      <c r="AR186" s="148"/>
      <c r="AS186" s="148"/>
      <c r="AT186" s="148"/>
      <c r="AU186" s="148"/>
      <c r="AV186" s="148"/>
      <c r="AW186" s="148"/>
      <c r="AX186" s="148"/>
      <c r="AY186" s="148"/>
      <c r="AZ186" s="148"/>
      <c r="BA186" s="148"/>
      <c r="BB186" s="148"/>
      <c r="BC186" s="148"/>
      <c r="BD186" s="148"/>
      <c r="BE186" s="148"/>
      <c r="BF186" s="148"/>
      <c r="BG186" s="148"/>
      <c r="BH186" s="148"/>
    </row>
    <row r="187" spans="1:60">
      <c r="A187" s="168" t="s">
        <v>142</v>
      </c>
      <c r="B187" s="169" t="s">
        <v>81</v>
      </c>
      <c r="C187" s="190" t="s">
        <v>82</v>
      </c>
      <c r="D187" s="170"/>
      <c r="E187" s="171"/>
      <c r="F187" s="172"/>
      <c r="G187" s="172">
        <f>SUMIF(AG188:AG188,"&lt;&gt;NOR",G188:G188)</f>
        <v>0</v>
      </c>
      <c r="H187" s="172"/>
      <c r="I187" s="172">
        <f>SUM(I188:I188)</f>
        <v>0</v>
      </c>
      <c r="J187" s="172"/>
      <c r="K187" s="172">
        <f>SUM(K188:K188)</f>
        <v>0</v>
      </c>
      <c r="L187" s="172"/>
      <c r="M187" s="172">
        <f>SUM(M188:M188)</f>
        <v>0</v>
      </c>
      <c r="N187" s="171"/>
      <c r="O187" s="171">
        <f>SUM(O188:O188)</f>
        <v>0</v>
      </c>
      <c r="P187" s="171"/>
      <c r="Q187" s="171">
        <f>SUM(Q188:Q188)</f>
        <v>0</v>
      </c>
      <c r="R187" s="172"/>
      <c r="S187" s="172"/>
      <c r="T187" s="173"/>
      <c r="U187" s="167"/>
      <c r="V187" s="167">
        <f>SUM(V188:V188)</f>
        <v>0</v>
      </c>
      <c r="W187" s="167"/>
      <c r="X187" s="167"/>
      <c r="Y187" s="167"/>
      <c r="AG187" t="s">
        <v>143</v>
      </c>
    </row>
    <row r="188" spans="1:60" outlineLevel="1">
      <c r="A188" s="182">
        <v>64</v>
      </c>
      <c r="B188" s="183" t="s">
        <v>380</v>
      </c>
      <c r="C188" s="194" t="s">
        <v>381</v>
      </c>
      <c r="D188" s="184" t="s">
        <v>305</v>
      </c>
      <c r="E188" s="185">
        <v>1</v>
      </c>
      <c r="F188" s="186">
        <f>ZTI!H55</f>
        <v>0</v>
      </c>
      <c r="G188" s="187">
        <f>ROUND(E188*F188,2)</f>
        <v>0</v>
      </c>
      <c r="H188" s="186"/>
      <c r="I188" s="187">
        <f>ROUND(E188*H188,2)</f>
        <v>0</v>
      </c>
      <c r="J188" s="186"/>
      <c r="K188" s="187">
        <f>ROUND(E188*J188,2)</f>
        <v>0</v>
      </c>
      <c r="L188" s="187">
        <v>21</v>
      </c>
      <c r="M188" s="187">
        <f>G188*(1+L188/100)</f>
        <v>0</v>
      </c>
      <c r="N188" s="185">
        <v>0</v>
      </c>
      <c r="O188" s="185">
        <f>ROUND(E188*N188,2)</f>
        <v>0</v>
      </c>
      <c r="P188" s="185">
        <v>0</v>
      </c>
      <c r="Q188" s="185">
        <f>ROUND(E188*P188,2)</f>
        <v>0</v>
      </c>
      <c r="R188" s="187"/>
      <c r="S188" s="187" t="s">
        <v>198</v>
      </c>
      <c r="T188" s="188" t="s">
        <v>199</v>
      </c>
      <c r="U188" s="159">
        <v>0</v>
      </c>
      <c r="V188" s="159">
        <f>ROUND(E188*U188,2)</f>
        <v>0</v>
      </c>
      <c r="W188" s="159"/>
      <c r="X188" s="159" t="s">
        <v>156</v>
      </c>
      <c r="Y188" s="159" t="s">
        <v>149</v>
      </c>
      <c r="Z188" s="148"/>
      <c r="AA188" s="148"/>
      <c r="AB188" s="148"/>
      <c r="AC188" s="148"/>
      <c r="AD188" s="148"/>
      <c r="AE188" s="148"/>
      <c r="AF188" s="148"/>
      <c r="AG188" s="148" t="s">
        <v>366</v>
      </c>
      <c r="AH188" s="148"/>
      <c r="AI188" s="148"/>
      <c r="AJ188" s="148"/>
      <c r="AK188" s="148"/>
      <c r="AL188" s="148"/>
      <c r="AM188" s="148"/>
      <c r="AN188" s="148"/>
      <c r="AO188" s="148"/>
      <c r="AP188" s="148"/>
      <c r="AQ188" s="148"/>
      <c r="AR188" s="148"/>
      <c r="AS188" s="148"/>
      <c r="AT188" s="148"/>
      <c r="AU188" s="148"/>
      <c r="AV188" s="148"/>
      <c r="AW188" s="148"/>
      <c r="AX188" s="148"/>
      <c r="AY188" s="148"/>
      <c r="AZ188" s="148"/>
      <c r="BA188" s="148"/>
      <c r="BB188" s="148"/>
      <c r="BC188" s="148"/>
      <c r="BD188" s="148"/>
      <c r="BE188" s="148"/>
      <c r="BF188" s="148"/>
      <c r="BG188" s="148"/>
      <c r="BH188" s="148"/>
    </row>
    <row r="189" spans="1:60">
      <c r="A189" s="168" t="s">
        <v>142</v>
      </c>
      <c r="B189" s="169" t="s">
        <v>83</v>
      </c>
      <c r="C189" s="190" t="s">
        <v>84</v>
      </c>
      <c r="D189" s="170"/>
      <c r="E189" s="171"/>
      <c r="F189" s="172"/>
      <c r="G189" s="172">
        <f>SUMIF(AG190:AG190,"&lt;&gt;NOR",G190:G190)</f>
        <v>0</v>
      </c>
      <c r="H189" s="172"/>
      <c r="I189" s="172">
        <f>SUM(I190:I190)</f>
        <v>0</v>
      </c>
      <c r="J189" s="172"/>
      <c r="K189" s="172">
        <f>SUM(K190:K190)</f>
        <v>0</v>
      </c>
      <c r="L189" s="172"/>
      <c r="M189" s="172">
        <f>SUM(M190:M190)</f>
        <v>0</v>
      </c>
      <c r="N189" s="171"/>
      <c r="O189" s="171">
        <f>SUM(O190:O190)</f>
        <v>0</v>
      </c>
      <c r="P189" s="171"/>
      <c r="Q189" s="171">
        <f>SUM(Q190:Q190)</f>
        <v>0</v>
      </c>
      <c r="R189" s="172"/>
      <c r="S189" s="172"/>
      <c r="T189" s="173"/>
      <c r="U189" s="167"/>
      <c r="V189" s="167">
        <f>SUM(V190:V190)</f>
        <v>0.5</v>
      </c>
      <c r="W189" s="167"/>
      <c r="X189" s="167"/>
      <c r="Y189" s="167"/>
      <c r="AG189" t="s">
        <v>143</v>
      </c>
    </row>
    <row r="190" spans="1:60" outlineLevel="1">
      <c r="A190" s="182">
        <v>65</v>
      </c>
      <c r="B190" s="183" t="s">
        <v>382</v>
      </c>
      <c r="C190" s="194" t="s">
        <v>383</v>
      </c>
      <c r="D190" s="184" t="s">
        <v>384</v>
      </c>
      <c r="E190" s="185">
        <v>1</v>
      </c>
      <c r="F190" s="186"/>
      <c r="G190" s="187">
        <f>ROUND(E190*F190,2)</f>
        <v>0</v>
      </c>
      <c r="H190" s="186"/>
      <c r="I190" s="187">
        <f>ROUND(E190*H190,2)</f>
        <v>0</v>
      </c>
      <c r="J190" s="186"/>
      <c r="K190" s="187">
        <f>ROUND(E190*J190,2)</f>
        <v>0</v>
      </c>
      <c r="L190" s="187">
        <v>21</v>
      </c>
      <c r="M190" s="187">
        <f>G190*(1+L190/100)</f>
        <v>0</v>
      </c>
      <c r="N190" s="185">
        <v>0</v>
      </c>
      <c r="O190" s="185">
        <f>ROUND(E190*N190,2)</f>
        <v>0</v>
      </c>
      <c r="P190" s="185">
        <v>0</v>
      </c>
      <c r="Q190" s="185">
        <f>ROUND(E190*P190,2)</f>
        <v>0</v>
      </c>
      <c r="R190" s="187"/>
      <c r="S190" s="187" t="s">
        <v>147</v>
      </c>
      <c r="T190" s="188" t="s">
        <v>147</v>
      </c>
      <c r="U190" s="159">
        <v>0.5</v>
      </c>
      <c r="V190" s="159">
        <f>ROUND(E190*U190,2)</f>
        <v>0.5</v>
      </c>
      <c r="W190" s="159"/>
      <c r="X190" s="159" t="s">
        <v>156</v>
      </c>
      <c r="Y190" s="159" t="s">
        <v>149</v>
      </c>
      <c r="Z190" s="148"/>
      <c r="AA190" s="148"/>
      <c r="AB190" s="148"/>
      <c r="AC190" s="148"/>
      <c r="AD190" s="148"/>
      <c r="AE190" s="148"/>
      <c r="AF190" s="148"/>
      <c r="AG190" s="148" t="s">
        <v>366</v>
      </c>
      <c r="AH190" s="148"/>
      <c r="AI190" s="148"/>
      <c r="AJ190" s="148"/>
      <c r="AK190" s="148"/>
      <c r="AL190" s="148"/>
      <c r="AM190" s="148"/>
      <c r="AN190" s="148"/>
      <c r="AO190" s="148"/>
      <c r="AP190" s="148"/>
      <c r="AQ190" s="148"/>
      <c r="AR190" s="148"/>
      <c r="AS190" s="148"/>
      <c r="AT190" s="148"/>
      <c r="AU190" s="148"/>
      <c r="AV190" s="148"/>
      <c r="AW190" s="148"/>
      <c r="AX190" s="148"/>
      <c r="AY190" s="148"/>
      <c r="AZ190" s="148"/>
      <c r="BA190" s="148"/>
      <c r="BB190" s="148"/>
      <c r="BC190" s="148"/>
      <c r="BD190" s="148"/>
      <c r="BE190" s="148"/>
      <c r="BF190" s="148"/>
      <c r="BG190" s="148"/>
      <c r="BH190" s="148"/>
    </row>
    <row r="191" spans="1:60">
      <c r="A191" s="168" t="s">
        <v>142</v>
      </c>
      <c r="B191" s="169" t="s">
        <v>85</v>
      </c>
      <c r="C191" s="190" t="s">
        <v>86</v>
      </c>
      <c r="D191" s="170"/>
      <c r="E191" s="171"/>
      <c r="F191" s="172"/>
      <c r="G191" s="172">
        <f>SUMIF(AG192:AG192,"&lt;&gt;NOR",G192:G192)</f>
        <v>0</v>
      </c>
      <c r="H191" s="172"/>
      <c r="I191" s="172">
        <f>SUM(I192:I192)</f>
        <v>0</v>
      </c>
      <c r="J191" s="172"/>
      <c r="K191" s="172">
        <f>SUM(K192:K192)</f>
        <v>0</v>
      </c>
      <c r="L191" s="172"/>
      <c r="M191" s="172">
        <f>SUM(M192:M192)</f>
        <v>0</v>
      </c>
      <c r="N191" s="171"/>
      <c r="O191" s="171">
        <f>SUM(O192:O192)</f>
        <v>0</v>
      </c>
      <c r="P191" s="171"/>
      <c r="Q191" s="171">
        <f>SUM(Q192:Q192)</f>
        <v>0</v>
      </c>
      <c r="R191" s="172"/>
      <c r="S191" s="172"/>
      <c r="T191" s="173"/>
      <c r="U191" s="167"/>
      <c r="V191" s="167">
        <f>SUM(V192:V192)</f>
        <v>0</v>
      </c>
      <c r="W191" s="167"/>
      <c r="X191" s="167"/>
      <c r="Y191" s="167"/>
      <c r="AG191" t="s">
        <v>143</v>
      </c>
    </row>
    <row r="192" spans="1:60" outlineLevel="1">
      <c r="A192" s="182">
        <v>66</v>
      </c>
      <c r="B192" s="183" t="s">
        <v>385</v>
      </c>
      <c r="C192" s="194" t="s">
        <v>386</v>
      </c>
      <c r="D192" s="184" t="s">
        <v>305</v>
      </c>
      <c r="E192" s="185">
        <v>1</v>
      </c>
      <c r="F192" s="186">
        <f>UT!H77</f>
        <v>0</v>
      </c>
      <c r="G192" s="187">
        <f>ROUND(E192*F192,2)</f>
        <v>0</v>
      </c>
      <c r="H192" s="186"/>
      <c r="I192" s="187">
        <f>ROUND(E192*H192,2)</f>
        <v>0</v>
      </c>
      <c r="J192" s="186"/>
      <c r="K192" s="187">
        <f>ROUND(E192*J192,2)</f>
        <v>0</v>
      </c>
      <c r="L192" s="187">
        <v>21</v>
      </c>
      <c r="M192" s="187">
        <f>G192*(1+L192/100)</f>
        <v>0</v>
      </c>
      <c r="N192" s="185">
        <v>0</v>
      </c>
      <c r="O192" s="185">
        <f>ROUND(E192*N192,2)</f>
        <v>0</v>
      </c>
      <c r="P192" s="185">
        <v>0</v>
      </c>
      <c r="Q192" s="185">
        <f>ROUND(E192*P192,2)</f>
        <v>0</v>
      </c>
      <c r="R192" s="187"/>
      <c r="S192" s="187" t="s">
        <v>198</v>
      </c>
      <c r="T192" s="188" t="s">
        <v>199</v>
      </c>
      <c r="U192" s="159">
        <v>0</v>
      </c>
      <c r="V192" s="159">
        <f>ROUND(E192*U192,2)</f>
        <v>0</v>
      </c>
      <c r="W192" s="159"/>
      <c r="X192" s="159" t="s">
        <v>156</v>
      </c>
      <c r="Y192" s="159" t="s">
        <v>149</v>
      </c>
      <c r="Z192" s="148"/>
      <c r="AA192" s="148"/>
      <c r="AB192" s="148"/>
      <c r="AC192" s="148"/>
      <c r="AD192" s="148"/>
      <c r="AE192" s="148"/>
      <c r="AF192" s="148"/>
      <c r="AG192" s="148" t="s">
        <v>366</v>
      </c>
      <c r="AH192" s="148"/>
      <c r="AI192" s="148"/>
      <c r="AJ192" s="148"/>
      <c r="AK192" s="148"/>
      <c r="AL192" s="148"/>
      <c r="AM192" s="148"/>
      <c r="AN192" s="148"/>
      <c r="AO192" s="148"/>
      <c r="AP192" s="148"/>
      <c r="AQ192" s="148"/>
      <c r="AR192" s="148"/>
      <c r="AS192" s="148"/>
      <c r="AT192" s="148"/>
      <c r="AU192" s="148"/>
      <c r="AV192" s="148"/>
      <c r="AW192" s="148"/>
      <c r="AX192" s="148"/>
      <c r="AY192" s="148"/>
      <c r="AZ192" s="148"/>
      <c r="BA192" s="148"/>
      <c r="BB192" s="148"/>
      <c r="BC192" s="148"/>
      <c r="BD192" s="148"/>
      <c r="BE192" s="148"/>
      <c r="BF192" s="148"/>
      <c r="BG192" s="148"/>
      <c r="BH192" s="148"/>
    </row>
    <row r="193" spans="1:60">
      <c r="A193" s="168" t="s">
        <v>142</v>
      </c>
      <c r="B193" s="169" t="s">
        <v>87</v>
      </c>
      <c r="C193" s="190" t="s">
        <v>88</v>
      </c>
      <c r="D193" s="170"/>
      <c r="E193" s="171"/>
      <c r="F193" s="172"/>
      <c r="G193" s="172">
        <f>SUMIF(AG194:AG209,"&lt;&gt;NOR",G194:G209)</f>
        <v>0</v>
      </c>
      <c r="H193" s="172"/>
      <c r="I193" s="172">
        <f>SUM(I194:I209)</f>
        <v>0</v>
      </c>
      <c r="J193" s="172"/>
      <c r="K193" s="172">
        <f>SUM(K194:K209)</f>
        <v>0</v>
      </c>
      <c r="L193" s="172"/>
      <c r="M193" s="172">
        <f>SUM(M194:M209)</f>
        <v>0</v>
      </c>
      <c r="N193" s="171"/>
      <c r="O193" s="171">
        <f>SUM(O194:O209)</f>
        <v>14.29</v>
      </c>
      <c r="P193" s="171"/>
      <c r="Q193" s="171">
        <f>SUM(Q194:Q209)</f>
        <v>3.61</v>
      </c>
      <c r="R193" s="172"/>
      <c r="S193" s="172"/>
      <c r="T193" s="173"/>
      <c r="U193" s="167"/>
      <c r="V193" s="167">
        <f>SUM(V194:V209)</f>
        <v>281.04999999999995</v>
      </c>
      <c r="W193" s="167"/>
      <c r="X193" s="167"/>
      <c r="Y193" s="167"/>
      <c r="AG193" t="s">
        <v>143</v>
      </c>
    </row>
    <row r="194" spans="1:60" outlineLevel="1">
      <c r="A194" s="175">
        <v>67</v>
      </c>
      <c r="B194" s="176" t="s">
        <v>387</v>
      </c>
      <c r="C194" s="191" t="s">
        <v>388</v>
      </c>
      <c r="D194" s="177" t="s">
        <v>146</v>
      </c>
      <c r="E194" s="178">
        <v>257.83999999999997</v>
      </c>
      <c r="F194" s="179"/>
      <c r="G194" s="180">
        <f>ROUND(E194*F194,2)</f>
        <v>0</v>
      </c>
      <c r="H194" s="179"/>
      <c r="I194" s="180">
        <f>ROUND(E194*H194,2)</f>
        <v>0</v>
      </c>
      <c r="J194" s="179"/>
      <c r="K194" s="180">
        <f>ROUND(E194*J194,2)</f>
        <v>0</v>
      </c>
      <c r="L194" s="180">
        <v>21</v>
      </c>
      <c r="M194" s="180">
        <f>G194*(1+L194/100)</f>
        <v>0</v>
      </c>
      <c r="N194" s="178">
        <v>0</v>
      </c>
      <c r="O194" s="178">
        <f>ROUND(E194*N194,2)</f>
        <v>0</v>
      </c>
      <c r="P194" s="178">
        <v>0</v>
      </c>
      <c r="Q194" s="178">
        <f>ROUND(E194*P194,2)</f>
        <v>0</v>
      </c>
      <c r="R194" s="180"/>
      <c r="S194" s="180" t="s">
        <v>147</v>
      </c>
      <c r="T194" s="181" t="s">
        <v>147</v>
      </c>
      <c r="U194" s="159">
        <v>0.28100000000000003</v>
      </c>
      <c r="V194" s="159">
        <f>ROUND(E194*U194,2)</f>
        <v>72.45</v>
      </c>
      <c r="W194" s="159"/>
      <c r="X194" s="159" t="s">
        <v>156</v>
      </c>
      <c r="Y194" s="159" t="s">
        <v>149</v>
      </c>
      <c r="Z194" s="148"/>
      <c r="AA194" s="148"/>
      <c r="AB194" s="148"/>
      <c r="AC194" s="148"/>
      <c r="AD194" s="148"/>
      <c r="AE194" s="148"/>
      <c r="AF194" s="148"/>
      <c r="AG194" s="148" t="s">
        <v>366</v>
      </c>
      <c r="AH194" s="148"/>
      <c r="AI194" s="148"/>
      <c r="AJ194" s="148"/>
      <c r="AK194" s="148"/>
      <c r="AL194" s="148"/>
      <c r="AM194" s="148"/>
      <c r="AN194" s="148"/>
      <c r="AO194" s="148"/>
      <c r="AP194" s="148"/>
      <c r="AQ194" s="148"/>
      <c r="AR194" s="148"/>
      <c r="AS194" s="148"/>
      <c r="AT194" s="148"/>
      <c r="AU194" s="148"/>
      <c r="AV194" s="148"/>
      <c r="AW194" s="148"/>
      <c r="AX194" s="148"/>
      <c r="AY194" s="148"/>
      <c r="AZ194" s="148"/>
      <c r="BA194" s="148"/>
      <c r="BB194" s="148"/>
      <c r="BC194" s="148"/>
      <c r="BD194" s="148"/>
      <c r="BE194" s="148"/>
      <c r="BF194" s="148"/>
      <c r="BG194" s="148"/>
      <c r="BH194" s="148"/>
    </row>
    <row r="195" spans="1:60" outlineLevel="2">
      <c r="A195" s="155"/>
      <c r="B195" s="156"/>
      <c r="C195" s="192" t="s">
        <v>190</v>
      </c>
      <c r="D195" s="161"/>
      <c r="E195" s="162">
        <v>257.83999999999997</v>
      </c>
      <c r="F195" s="159"/>
      <c r="G195" s="159"/>
      <c r="H195" s="159"/>
      <c r="I195" s="159"/>
      <c r="J195" s="159"/>
      <c r="K195" s="159"/>
      <c r="L195" s="159"/>
      <c r="M195" s="159"/>
      <c r="N195" s="158"/>
      <c r="O195" s="158"/>
      <c r="P195" s="158"/>
      <c r="Q195" s="158"/>
      <c r="R195" s="159"/>
      <c r="S195" s="159"/>
      <c r="T195" s="159"/>
      <c r="U195" s="159"/>
      <c r="V195" s="159"/>
      <c r="W195" s="159"/>
      <c r="X195" s="159"/>
      <c r="Y195" s="159"/>
      <c r="Z195" s="148"/>
      <c r="AA195" s="148"/>
      <c r="AB195" s="148"/>
      <c r="AC195" s="148"/>
      <c r="AD195" s="148"/>
      <c r="AE195" s="148"/>
      <c r="AF195" s="148"/>
      <c r="AG195" s="148" t="s">
        <v>152</v>
      </c>
      <c r="AH195" s="148">
        <v>0</v>
      </c>
      <c r="AI195" s="148"/>
      <c r="AJ195" s="148"/>
      <c r="AK195" s="148"/>
      <c r="AL195" s="148"/>
      <c r="AM195" s="148"/>
      <c r="AN195" s="148"/>
      <c r="AO195" s="148"/>
      <c r="AP195" s="148"/>
      <c r="AQ195" s="148"/>
      <c r="AR195" s="148"/>
      <c r="AS195" s="148"/>
      <c r="AT195" s="148"/>
      <c r="AU195" s="148"/>
      <c r="AV195" s="148"/>
      <c r="AW195" s="148"/>
      <c r="AX195" s="148"/>
      <c r="AY195" s="148"/>
      <c r="AZ195" s="148"/>
      <c r="BA195" s="148"/>
      <c r="BB195" s="148"/>
      <c r="BC195" s="148"/>
      <c r="BD195" s="148"/>
      <c r="BE195" s="148"/>
      <c r="BF195" s="148"/>
      <c r="BG195" s="148"/>
      <c r="BH195" s="148"/>
    </row>
    <row r="196" spans="1:60" outlineLevel="1">
      <c r="A196" s="175">
        <v>68</v>
      </c>
      <c r="B196" s="176" t="s">
        <v>389</v>
      </c>
      <c r="C196" s="191" t="s">
        <v>390</v>
      </c>
      <c r="D196" s="177" t="s">
        <v>155</v>
      </c>
      <c r="E196" s="178">
        <v>23.91724</v>
      </c>
      <c r="F196" s="179"/>
      <c r="G196" s="180">
        <f>ROUND(E196*F196,2)</f>
        <v>0</v>
      </c>
      <c r="H196" s="179"/>
      <c r="I196" s="180">
        <f>ROUND(E196*H196,2)</f>
        <v>0</v>
      </c>
      <c r="J196" s="179"/>
      <c r="K196" s="180">
        <f>ROUND(E196*J196,2)</f>
        <v>0</v>
      </c>
      <c r="L196" s="180">
        <v>21</v>
      </c>
      <c r="M196" s="180">
        <f>G196*(1+L196/100)</f>
        <v>0</v>
      </c>
      <c r="N196" s="178">
        <v>2.9499999999999999E-3</v>
      </c>
      <c r="O196" s="178">
        <f>ROUND(E196*N196,2)</f>
        <v>7.0000000000000007E-2</v>
      </c>
      <c r="P196" s="178">
        <v>0</v>
      </c>
      <c r="Q196" s="178">
        <f>ROUND(E196*P196,2)</f>
        <v>0</v>
      </c>
      <c r="R196" s="180"/>
      <c r="S196" s="180" t="s">
        <v>147</v>
      </c>
      <c r="T196" s="181" t="s">
        <v>147</v>
      </c>
      <c r="U196" s="159">
        <v>0</v>
      </c>
      <c r="V196" s="159">
        <f>ROUND(E196*U196,2)</f>
        <v>0</v>
      </c>
      <c r="W196" s="159"/>
      <c r="X196" s="159" t="s">
        <v>156</v>
      </c>
      <c r="Y196" s="159" t="s">
        <v>149</v>
      </c>
      <c r="Z196" s="148"/>
      <c r="AA196" s="148"/>
      <c r="AB196" s="148"/>
      <c r="AC196" s="148"/>
      <c r="AD196" s="148"/>
      <c r="AE196" s="148"/>
      <c r="AF196" s="148"/>
      <c r="AG196" s="148" t="s">
        <v>366</v>
      </c>
      <c r="AH196" s="148"/>
      <c r="AI196" s="148"/>
      <c r="AJ196" s="148"/>
      <c r="AK196" s="148"/>
      <c r="AL196" s="148"/>
      <c r="AM196" s="148"/>
      <c r="AN196" s="148"/>
      <c r="AO196" s="148"/>
      <c r="AP196" s="148"/>
      <c r="AQ196" s="148"/>
      <c r="AR196" s="148"/>
      <c r="AS196" s="148"/>
      <c r="AT196" s="148"/>
      <c r="AU196" s="148"/>
      <c r="AV196" s="148"/>
      <c r="AW196" s="148"/>
      <c r="AX196" s="148"/>
      <c r="AY196" s="148"/>
      <c r="AZ196" s="148"/>
      <c r="BA196" s="148"/>
      <c r="BB196" s="148"/>
      <c r="BC196" s="148"/>
      <c r="BD196" s="148"/>
      <c r="BE196" s="148"/>
      <c r="BF196" s="148"/>
      <c r="BG196" s="148"/>
      <c r="BH196" s="148"/>
    </row>
    <row r="197" spans="1:60" outlineLevel="2">
      <c r="A197" s="155"/>
      <c r="B197" s="156"/>
      <c r="C197" s="192" t="s">
        <v>391</v>
      </c>
      <c r="D197" s="161"/>
      <c r="E197" s="162">
        <v>20.04964</v>
      </c>
      <c r="F197" s="159"/>
      <c r="G197" s="159"/>
      <c r="H197" s="159"/>
      <c r="I197" s="159"/>
      <c r="J197" s="159"/>
      <c r="K197" s="159"/>
      <c r="L197" s="159"/>
      <c r="M197" s="159"/>
      <c r="N197" s="158"/>
      <c r="O197" s="158"/>
      <c r="P197" s="158"/>
      <c r="Q197" s="158"/>
      <c r="R197" s="159"/>
      <c r="S197" s="159"/>
      <c r="T197" s="159"/>
      <c r="U197" s="159"/>
      <c r="V197" s="159"/>
      <c r="W197" s="159"/>
      <c r="X197" s="159"/>
      <c r="Y197" s="159"/>
      <c r="Z197" s="148"/>
      <c r="AA197" s="148"/>
      <c r="AB197" s="148"/>
      <c r="AC197" s="148"/>
      <c r="AD197" s="148"/>
      <c r="AE197" s="148"/>
      <c r="AF197" s="148"/>
      <c r="AG197" s="148" t="s">
        <v>152</v>
      </c>
      <c r="AH197" s="148">
        <v>5</v>
      </c>
      <c r="AI197" s="148"/>
      <c r="AJ197" s="148"/>
      <c r="AK197" s="148"/>
      <c r="AL197" s="148"/>
      <c r="AM197" s="148"/>
      <c r="AN197" s="148"/>
      <c r="AO197" s="148"/>
      <c r="AP197" s="148"/>
      <c r="AQ197" s="148"/>
      <c r="AR197" s="148"/>
      <c r="AS197" s="148"/>
      <c r="AT197" s="148"/>
      <c r="AU197" s="148"/>
      <c r="AV197" s="148"/>
      <c r="AW197" s="148"/>
      <c r="AX197" s="148"/>
      <c r="AY197" s="148"/>
      <c r="AZ197" s="148"/>
      <c r="BA197" s="148"/>
      <c r="BB197" s="148"/>
      <c r="BC197" s="148"/>
      <c r="BD197" s="148"/>
      <c r="BE197" s="148"/>
      <c r="BF197" s="148"/>
      <c r="BG197" s="148"/>
      <c r="BH197" s="148"/>
    </row>
    <row r="198" spans="1:60" outlineLevel="3">
      <c r="A198" s="155"/>
      <c r="B198" s="156"/>
      <c r="C198" s="192" t="s">
        <v>392</v>
      </c>
      <c r="D198" s="161"/>
      <c r="E198" s="162">
        <v>3.8675999999999999</v>
      </c>
      <c r="F198" s="159"/>
      <c r="G198" s="159"/>
      <c r="H198" s="159"/>
      <c r="I198" s="159"/>
      <c r="J198" s="159"/>
      <c r="K198" s="159"/>
      <c r="L198" s="159"/>
      <c r="M198" s="159"/>
      <c r="N198" s="158"/>
      <c r="O198" s="158"/>
      <c r="P198" s="158"/>
      <c r="Q198" s="158"/>
      <c r="R198" s="159"/>
      <c r="S198" s="159"/>
      <c r="T198" s="159"/>
      <c r="U198" s="159"/>
      <c r="V198" s="159"/>
      <c r="W198" s="159"/>
      <c r="X198" s="159"/>
      <c r="Y198" s="159"/>
      <c r="Z198" s="148"/>
      <c r="AA198" s="148"/>
      <c r="AB198" s="148"/>
      <c r="AC198" s="148"/>
      <c r="AD198" s="148"/>
      <c r="AE198" s="148"/>
      <c r="AF198" s="148"/>
      <c r="AG198" s="148" t="s">
        <v>152</v>
      </c>
      <c r="AH198" s="148">
        <v>0</v>
      </c>
      <c r="AI198" s="148"/>
      <c r="AJ198" s="148"/>
      <c r="AK198" s="148"/>
      <c r="AL198" s="148"/>
      <c r="AM198" s="148"/>
      <c r="AN198" s="148"/>
      <c r="AO198" s="148"/>
      <c r="AP198" s="148"/>
      <c r="AQ198" s="148"/>
      <c r="AR198" s="148"/>
      <c r="AS198" s="148"/>
      <c r="AT198" s="148"/>
      <c r="AU198" s="148"/>
      <c r="AV198" s="148"/>
      <c r="AW198" s="148"/>
      <c r="AX198" s="148"/>
      <c r="AY198" s="148"/>
      <c r="AZ198" s="148"/>
      <c r="BA198" s="148"/>
      <c r="BB198" s="148"/>
      <c r="BC198" s="148"/>
      <c r="BD198" s="148"/>
      <c r="BE198" s="148"/>
      <c r="BF198" s="148"/>
      <c r="BG198" s="148"/>
      <c r="BH198" s="148"/>
    </row>
    <row r="199" spans="1:60" ht="20.399999999999999" outlineLevel="1">
      <c r="A199" s="175">
        <v>69</v>
      </c>
      <c r="B199" s="176" t="s">
        <v>393</v>
      </c>
      <c r="C199" s="191" t="s">
        <v>394</v>
      </c>
      <c r="D199" s="177" t="s">
        <v>146</v>
      </c>
      <c r="E199" s="178">
        <v>257.83999999999997</v>
      </c>
      <c r="F199" s="179"/>
      <c r="G199" s="180">
        <f>ROUND(E199*F199,2)</f>
        <v>0</v>
      </c>
      <c r="H199" s="179"/>
      <c r="I199" s="180">
        <f>ROUND(E199*H199,2)</f>
        <v>0</v>
      </c>
      <c r="J199" s="179"/>
      <c r="K199" s="180">
        <f>ROUND(E199*J199,2)</f>
        <v>0</v>
      </c>
      <c r="L199" s="180">
        <v>21</v>
      </c>
      <c r="M199" s="180">
        <f>G199*(1+L199/100)</f>
        <v>0</v>
      </c>
      <c r="N199" s="178">
        <v>0</v>
      </c>
      <c r="O199" s="178">
        <f>ROUND(E199*N199,2)</f>
        <v>0</v>
      </c>
      <c r="P199" s="178">
        <v>1.4E-2</v>
      </c>
      <c r="Q199" s="178">
        <f>ROUND(E199*P199,2)</f>
        <v>3.61</v>
      </c>
      <c r="R199" s="180"/>
      <c r="S199" s="180" t="s">
        <v>147</v>
      </c>
      <c r="T199" s="181" t="s">
        <v>147</v>
      </c>
      <c r="U199" s="159">
        <v>0.08</v>
      </c>
      <c r="V199" s="159">
        <f>ROUND(E199*U199,2)</f>
        <v>20.63</v>
      </c>
      <c r="W199" s="159"/>
      <c r="X199" s="159" t="s">
        <v>156</v>
      </c>
      <c r="Y199" s="159" t="s">
        <v>149</v>
      </c>
      <c r="Z199" s="148"/>
      <c r="AA199" s="148"/>
      <c r="AB199" s="148"/>
      <c r="AC199" s="148"/>
      <c r="AD199" s="148"/>
      <c r="AE199" s="148"/>
      <c r="AF199" s="148"/>
      <c r="AG199" s="148" t="s">
        <v>366</v>
      </c>
      <c r="AH199" s="148"/>
      <c r="AI199" s="148"/>
      <c r="AJ199" s="148"/>
      <c r="AK199" s="148"/>
      <c r="AL199" s="148"/>
      <c r="AM199" s="148"/>
      <c r="AN199" s="148"/>
      <c r="AO199" s="148"/>
      <c r="AP199" s="148"/>
      <c r="AQ199" s="148"/>
      <c r="AR199" s="148"/>
      <c r="AS199" s="148"/>
      <c r="AT199" s="148"/>
      <c r="AU199" s="148"/>
      <c r="AV199" s="148"/>
      <c r="AW199" s="148"/>
      <c r="AX199" s="148"/>
      <c r="AY199" s="148"/>
      <c r="AZ199" s="148"/>
      <c r="BA199" s="148"/>
      <c r="BB199" s="148"/>
      <c r="BC199" s="148"/>
      <c r="BD199" s="148"/>
      <c r="BE199" s="148"/>
      <c r="BF199" s="148"/>
      <c r="BG199" s="148"/>
      <c r="BH199" s="148"/>
    </row>
    <row r="200" spans="1:60" outlineLevel="2">
      <c r="A200" s="155"/>
      <c r="B200" s="156"/>
      <c r="C200" s="192" t="s">
        <v>395</v>
      </c>
      <c r="D200" s="161"/>
      <c r="E200" s="162">
        <v>257.83999999999997</v>
      </c>
      <c r="F200" s="159"/>
      <c r="G200" s="159"/>
      <c r="H200" s="159"/>
      <c r="I200" s="159"/>
      <c r="J200" s="159"/>
      <c r="K200" s="159"/>
      <c r="L200" s="159"/>
      <c r="M200" s="159"/>
      <c r="N200" s="158"/>
      <c r="O200" s="158"/>
      <c r="P200" s="158"/>
      <c r="Q200" s="158"/>
      <c r="R200" s="159"/>
      <c r="S200" s="159"/>
      <c r="T200" s="159"/>
      <c r="U200" s="159"/>
      <c r="V200" s="159"/>
      <c r="W200" s="159"/>
      <c r="X200" s="159"/>
      <c r="Y200" s="159"/>
      <c r="Z200" s="148"/>
      <c r="AA200" s="148"/>
      <c r="AB200" s="148"/>
      <c r="AC200" s="148"/>
      <c r="AD200" s="148"/>
      <c r="AE200" s="148"/>
      <c r="AF200" s="148"/>
      <c r="AG200" s="148" t="s">
        <v>152</v>
      </c>
      <c r="AH200" s="148">
        <v>0</v>
      </c>
      <c r="AI200" s="148"/>
      <c r="AJ200" s="148"/>
      <c r="AK200" s="148"/>
      <c r="AL200" s="148"/>
      <c r="AM200" s="148"/>
      <c r="AN200" s="148"/>
      <c r="AO200" s="148"/>
      <c r="AP200" s="148"/>
      <c r="AQ200" s="148"/>
      <c r="AR200" s="148"/>
      <c r="AS200" s="148"/>
      <c r="AT200" s="148"/>
      <c r="AU200" s="148"/>
      <c r="AV200" s="148"/>
      <c r="AW200" s="148"/>
      <c r="AX200" s="148"/>
      <c r="AY200" s="148"/>
      <c r="AZ200" s="148"/>
      <c r="BA200" s="148"/>
      <c r="BB200" s="148"/>
      <c r="BC200" s="148"/>
      <c r="BD200" s="148"/>
      <c r="BE200" s="148"/>
      <c r="BF200" s="148"/>
      <c r="BG200" s="148"/>
      <c r="BH200" s="148"/>
    </row>
    <row r="201" spans="1:60" ht="30.6" outlineLevel="1">
      <c r="A201" s="175">
        <v>70</v>
      </c>
      <c r="B201" s="176" t="s">
        <v>396</v>
      </c>
      <c r="C201" s="191" t="s">
        <v>397</v>
      </c>
      <c r="D201" s="177" t="s">
        <v>176</v>
      </c>
      <c r="E201" s="178">
        <v>1031.3599999999999</v>
      </c>
      <c r="F201" s="179"/>
      <c r="G201" s="180">
        <f>ROUND(E201*F201,2)</f>
        <v>0</v>
      </c>
      <c r="H201" s="179"/>
      <c r="I201" s="180">
        <f>ROUND(E201*H201,2)</f>
        <v>0</v>
      </c>
      <c r="J201" s="179"/>
      <c r="K201" s="180">
        <f>ROUND(E201*J201,2)</f>
        <v>0</v>
      </c>
      <c r="L201" s="180">
        <v>21</v>
      </c>
      <c r="M201" s="180">
        <f>G201*(1+L201/100)</f>
        <v>0</v>
      </c>
      <c r="N201" s="178">
        <v>1.6000000000000001E-4</v>
      </c>
      <c r="O201" s="178">
        <f>ROUND(E201*N201,2)</f>
        <v>0.17</v>
      </c>
      <c r="P201" s="178">
        <v>0</v>
      </c>
      <c r="Q201" s="178">
        <f>ROUND(E201*P201,2)</f>
        <v>0</v>
      </c>
      <c r="R201" s="180"/>
      <c r="S201" s="180" t="s">
        <v>147</v>
      </c>
      <c r="T201" s="181" t="s">
        <v>147</v>
      </c>
      <c r="U201" s="159">
        <v>0.158</v>
      </c>
      <c r="V201" s="159">
        <f>ROUND(E201*U201,2)</f>
        <v>162.94999999999999</v>
      </c>
      <c r="W201" s="159"/>
      <c r="X201" s="159" t="s">
        <v>156</v>
      </c>
      <c r="Y201" s="159" t="s">
        <v>149</v>
      </c>
      <c r="Z201" s="148"/>
      <c r="AA201" s="148"/>
      <c r="AB201" s="148"/>
      <c r="AC201" s="148"/>
      <c r="AD201" s="148"/>
      <c r="AE201" s="148"/>
      <c r="AF201" s="148"/>
      <c r="AG201" s="148" t="s">
        <v>366</v>
      </c>
      <c r="AH201" s="148"/>
      <c r="AI201" s="148"/>
      <c r="AJ201" s="148"/>
      <c r="AK201" s="148"/>
      <c r="AL201" s="148"/>
      <c r="AM201" s="148"/>
      <c r="AN201" s="148"/>
      <c r="AO201" s="148"/>
      <c r="AP201" s="148"/>
      <c r="AQ201" s="148"/>
      <c r="AR201" s="148"/>
      <c r="AS201" s="148"/>
      <c r="AT201" s="148"/>
      <c r="AU201" s="148"/>
      <c r="AV201" s="148"/>
      <c r="AW201" s="148"/>
      <c r="AX201" s="148"/>
      <c r="AY201" s="148"/>
      <c r="AZ201" s="148"/>
      <c r="BA201" s="148"/>
      <c r="BB201" s="148"/>
      <c r="BC201" s="148"/>
      <c r="BD201" s="148"/>
      <c r="BE201" s="148"/>
      <c r="BF201" s="148"/>
      <c r="BG201" s="148"/>
      <c r="BH201" s="148"/>
    </row>
    <row r="202" spans="1:60" outlineLevel="2">
      <c r="A202" s="155"/>
      <c r="B202" s="156"/>
      <c r="C202" s="192" t="s">
        <v>398</v>
      </c>
      <c r="D202" s="161"/>
      <c r="E202" s="162">
        <v>1031.3599999999999</v>
      </c>
      <c r="F202" s="159"/>
      <c r="G202" s="159"/>
      <c r="H202" s="159"/>
      <c r="I202" s="159"/>
      <c r="J202" s="159"/>
      <c r="K202" s="159"/>
      <c r="L202" s="159"/>
      <c r="M202" s="159"/>
      <c r="N202" s="158"/>
      <c r="O202" s="158"/>
      <c r="P202" s="158"/>
      <c r="Q202" s="158"/>
      <c r="R202" s="159"/>
      <c r="S202" s="159"/>
      <c r="T202" s="159"/>
      <c r="U202" s="159"/>
      <c r="V202" s="159"/>
      <c r="W202" s="159"/>
      <c r="X202" s="159"/>
      <c r="Y202" s="159"/>
      <c r="Z202" s="148"/>
      <c r="AA202" s="148"/>
      <c r="AB202" s="148"/>
      <c r="AC202" s="148"/>
      <c r="AD202" s="148"/>
      <c r="AE202" s="148"/>
      <c r="AF202" s="148"/>
      <c r="AG202" s="148" t="s">
        <v>152</v>
      </c>
      <c r="AH202" s="148">
        <v>0</v>
      </c>
      <c r="AI202" s="148"/>
      <c r="AJ202" s="148"/>
      <c r="AK202" s="148"/>
      <c r="AL202" s="148"/>
      <c r="AM202" s="148"/>
      <c r="AN202" s="148"/>
      <c r="AO202" s="148"/>
      <c r="AP202" s="148"/>
      <c r="AQ202" s="148"/>
      <c r="AR202" s="148"/>
      <c r="AS202" s="148"/>
      <c r="AT202" s="148"/>
      <c r="AU202" s="148"/>
      <c r="AV202" s="148"/>
      <c r="AW202" s="148"/>
      <c r="AX202" s="148"/>
      <c r="AY202" s="148"/>
      <c r="AZ202" s="148"/>
      <c r="BA202" s="148"/>
      <c r="BB202" s="148"/>
      <c r="BC202" s="148"/>
      <c r="BD202" s="148"/>
      <c r="BE202" s="148"/>
      <c r="BF202" s="148"/>
      <c r="BG202" s="148"/>
      <c r="BH202" s="148"/>
    </row>
    <row r="203" spans="1:60" outlineLevel="1">
      <c r="A203" s="175">
        <v>71</v>
      </c>
      <c r="B203" s="176" t="s">
        <v>399</v>
      </c>
      <c r="C203" s="191" t="s">
        <v>400</v>
      </c>
      <c r="D203" s="177" t="s">
        <v>155</v>
      </c>
      <c r="E203" s="178">
        <v>20.04964</v>
      </c>
      <c r="F203" s="179"/>
      <c r="G203" s="180">
        <f>ROUND(E203*F203,2)</f>
        <v>0</v>
      </c>
      <c r="H203" s="179"/>
      <c r="I203" s="180">
        <f>ROUND(E203*H203,2)</f>
        <v>0</v>
      </c>
      <c r="J203" s="179"/>
      <c r="K203" s="180">
        <f>ROUND(E203*J203,2)</f>
        <v>0</v>
      </c>
      <c r="L203" s="180">
        <v>21</v>
      </c>
      <c r="M203" s="180">
        <f>G203*(1+L203/100)</f>
        <v>0</v>
      </c>
      <c r="N203" s="178">
        <v>1.6500000000000001E-2</v>
      </c>
      <c r="O203" s="178">
        <f>ROUND(E203*N203,2)</f>
        <v>0.33</v>
      </c>
      <c r="P203" s="178">
        <v>0</v>
      </c>
      <c r="Q203" s="178">
        <f>ROUND(E203*P203,2)</f>
        <v>0</v>
      </c>
      <c r="R203" s="180"/>
      <c r="S203" s="180" t="s">
        <v>147</v>
      </c>
      <c r="T203" s="181" t="s">
        <v>147</v>
      </c>
      <c r="U203" s="159">
        <v>0</v>
      </c>
      <c r="V203" s="159">
        <f>ROUND(E203*U203,2)</f>
        <v>0</v>
      </c>
      <c r="W203" s="159"/>
      <c r="X203" s="159" t="s">
        <v>156</v>
      </c>
      <c r="Y203" s="159" t="s">
        <v>149</v>
      </c>
      <c r="Z203" s="148"/>
      <c r="AA203" s="148"/>
      <c r="AB203" s="148"/>
      <c r="AC203" s="148"/>
      <c r="AD203" s="148"/>
      <c r="AE203" s="148"/>
      <c r="AF203" s="148"/>
      <c r="AG203" s="148" t="s">
        <v>162</v>
      </c>
      <c r="AH203" s="148"/>
      <c r="AI203" s="148"/>
      <c r="AJ203" s="148"/>
      <c r="AK203" s="148"/>
      <c r="AL203" s="148"/>
      <c r="AM203" s="148"/>
      <c r="AN203" s="148"/>
      <c r="AO203" s="148"/>
      <c r="AP203" s="148"/>
      <c r="AQ203" s="148"/>
      <c r="AR203" s="148"/>
      <c r="AS203" s="148"/>
      <c r="AT203" s="148"/>
      <c r="AU203" s="148"/>
      <c r="AV203" s="148"/>
      <c r="AW203" s="148"/>
      <c r="AX203" s="148"/>
      <c r="AY203" s="148"/>
      <c r="AZ203" s="148"/>
      <c r="BA203" s="148"/>
      <c r="BB203" s="148"/>
      <c r="BC203" s="148"/>
      <c r="BD203" s="148"/>
      <c r="BE203" s="148"/>
      <c r="BF203" s="148"/>
      <c r="BG203" s="148"/>
      <c r="BH203" s="148"/>
    </row>
    <row r="204" spans="1:60" outlineLevel="2">
      <c r="A204" s="155"/>
      <c r="B204" s="156"/>
      <c r="C204" s="192" t="s">
        <v>391</v>
      </c>
      <c r="D204" s="161"/>
      <c r="E204" s="162">
        <v>20.04964</v>
      </c>
      <c r="F204" s="159"/>
      <c r="G204" s="159"/>
      <c r="H204" s="159"/>
      <c r="I204" s="159"/>
      <c r="J204" s="159"/>
      <c r="K204" s="159"/>
      <c r="L204" s="159"/>
      <c r="M204" s="159"/>
      <c r="N204" s="158"/>
      <c r="O204" s="158"/>
      <c r="P204" s="158"/>
      <c r="Q204" s="158"/>
      <c r="R204" s="159"/>
      <c r="S204" s="159"/>
      <c r="T204" s="159"/>
      <c r="U204" s="159"/>
      <c r="V204" s="159"/>
      <c r="W204" s="159"/>
      <c r="X204" s="159"/>
      <c r="Y204" s="159"/>
      <c r="Z204" s="148"/>
      <c r="AA204" s="148"/>
      <c r="AB204" s="148"/>
      <c r="AC204" s="148"/>
      <c r="AD204" s="148"/>
      <c r="AE204" s="148"/>
      <c r="AF204" s="148"/>
      <c r="AG204" s="148" t="s">
        <v>152</v>
      </c>
      <c r="AH204" s="148">
        <v>5</v>
      </c>
      <c r="AI204" s="148"/>
      <c r="AJ204" s="148"/>
      <c r="AK204" s="148"/>
      <c r="AL204" s="148"/>
      <c r="AM204" s="148"/>
      <c r="AN204" s="148"/>
      <c r="AO204" s="148"/>
      <c r="AP204" s="148"/>
      <c r="AQ204" s="148"/>
      <c r="AR204" s="148"/>
      <c r="AS204" s="148"/>
      <c r="AT204" s="148"/>
      <c r="AU204" s="148"/>
      <c r="AV204" s="148"/>
      <c r="AW204" s="148"/>
      <c r="AX204" s="148"/>
      <c r="AY204" s="148"/>
      <c r="AZ204" s="148"/>
      <c r="BA204" s="148"/>
      <c r="BB204" s="148"/>
      <c r="BC204" s="148"/>
      <c r="BD204" s="148"/>
      <c r="BE204" s="148"/>
      <c r="BF204" s="148"/>
      <c r="BG204" s="148"/>
      <c r="BH204" s="148"/>
    </row>
    <row r="205" spans="1:60" ht="20.399999999999999" outlineLevel="1">
      <c r="A205" s="175">
        <v>72</v>
      </c>
      <c r="B205" s="176" t="s">
        <v>401</v>
      </c>
      <c r="C205" s="191" t="s">
        <v>402</v>
      </c>
      <c r="D205" s="177" t="s">
        <v>155</v>
      </c>
      <c r="E205" s="178">
        <v>20.04964</v>
      </c>
      <c r="F205" s="179"/>
      <c r="G205" s="180">
        <f>ROUND(E205*F205,2)</f>
        <v>0</v>
      </c>
      <c r="H205" s="179"/>
      <c r="I205" s="180">
        <f>ROUND(E205*H205,2)</f>
        <v>0</v>
      </c>
      <c r="J205" s="179"/>
      <c r="K205" s="180">
        <f>ROUND(E205*J205,2)</f>
        <v>0</v>
      </c>
      <c r="L205" s="180">
        <v>21</v>
      </c>
      <c r="M205" s="180">
        <f>G205*(1+L205/100)</f>
        <v>0</v>
      </c>
      <c r="N205" s="178">
        <v>0.55000000000000004</v>
      </c>
      <c r="O205" s="178">
        <f>ROUND(E205*N205,2)</f>
        <v>11.03</v>
      </c>
      <c r="P205" s="178">
        <v>0</v>
      </c>
      <c r="Q205" s="178">
        <f>ROUND(E205*P205,2)</f>
        <v>0</v>
      </c>
      <c r="R205" s="180" t="s">
        <v>272</v>
      </c>
      <c r="S205" s="180" t="s">
        <v>147</v>
      </c>
      <c r="T205" s="181" t="s">
        <v>147</v>
      </c>
      <c r="U205" s="159">
        <v>0</v>
      </c>
      <c r="V205" s="159">
        <f>ROUND(E205*U205,2)</f>
        <v>0</v>
      </c>
      <c r="W205" s="159"/>
      <c r="X205" s="159" t="s">
        <v>273</v>
      </c>
      <c r="Y205" s="159" t="s">
        <v>149</v>
      </c>
      <c r="Z205" s="148"/>
      <c r="AA205" s="148"/>
      <c r="AB205" s="148"/>
      <c r="AC205" s="148"/>
      <c r="AD205" s="148"/>
      <c r="AE205" s="148"/>
      <c r="AF205" s="148"/>
      <c r="AG205" s="148" t="s">
        <v>274</v>
      </c>
      <c r="AH205" s="148"/>
      <c r="AI205" s="148"/>
      <c r="AJ205" s="148"/>
      <c r="AK205" s="148"/>
      <c r="AL205" s="148"/>
      <c r="AM205" s="148"/>
      <c r="AN205" s="148"/>
      <c r="AO205" s="148"/>
      <c r="AP205" s="148"/>
      <c r="AQ205" s="148"/>
      <c r="AR205" s="148"/>
      <c r="AS205" s="148"/>
      <c r="AT205" s="148"/>
      <c r="AU205" s="148"/>
      <c r="AV205" s="148"/>
      <c r="AW205" s="148"/>
      <c r="AX205" s="148"/>
      <c r="AY205" s="148"/>
      <c r="AZ205" s="148"/>
      <c r="BA205" s="148"/>
      <c r="BB205" s="148"/>
      <c r="BC205" s="148"/>
      <c r="BD205" s="148"/>
      <c r="BE205" s="148"/>
      <c r="BF205" s="148"/>
      <c r="BG205" s="148"/>
      <c r="BH205" s="148"/>
    </row>
    <row r="206" spans="1:60" outlineLevel="2">
      <c r="A206" s="155"/>
      <c r="B206" s="156"/>
      <c r="C206" s="192" t="s">
        <v>403</v>
      </c>
      <c r="D206" s="161"/>
      <c r="E206" s="162">
        <v>20.04964</v>
      </c>
      <c r="F206" s="159"/>
      <c r="G206" s="159"/>
      <c r="H206" s="159"/>
      <c r="I206" s="159"/>
      <c r="J206" s="159"/>
      <c r="K206" s="159"/>
      <c r="L206" s="159"/>
      <c r="M206" s="159"/>
      <c r="N206" s="158"/>
      <c r="O206" s="158"/>
      <c r="P206" s="158"/>
      <c r="Q206" s="158"/>
      <c r="R206" s="159"/>
      <c r="S206" s="159"/>
      <c r="T206" s="159"/>
      <c r="U206" s="159"/>
      <c r="V206" s="159"/>
      <c r="W206" s="159"/>
      <c r="X206" s="159"/>
      <c r="Y206" s="159"/>
      <c r="Z206" s="148"/>
      <c r="AA206" s="148"/>
      <c r="AB206" s="148"/>
      <c r="AC206" s="148"/>
      <c r="AD206" s="148"/>
      <c r="AE206" s="148"/>
      <c r="AF206" s="148"/>
      <c r="AG206" s="148" t="s">
        <v>152</v>
      </c>
      <c r="AH206" s="148">
        <v>0</v>
      </c>
      <c r="AI206" s="148"/>
      <c r="AJ206" s="148"/>
      <c r="AK206" s="148"/>
      <c r="AL206" s="148"/>
      <c r="AM206" s="148"/>
      <c r="AN206" s="148"/>
      <c r="AO206" s="148"/>
      <c r="AP206" s="148"/>
      <c r="AQ206" s="148"/>
      <c r="AR206" s="148"/>
      <c r="AS206" s="148"/>
      <c r="AT206" s="148"/>
      <c r="AU206" s="148"/>
      <c r="AV206" s="148"/>
      <c r="AW206" s="148"/>
      <c r="AX206" s="148"/>
      <c r="AY206" s="148"/>
      <c r="AZ206" s="148"/>
      <c r="BA206" s="148"/>
      <c r="BB206" s="148"/>
      <c r="BC206" s="148"/>
      <c r="BD206" s="148"/>
      <c r="BE206" s="148"/>
      <c r="BF206" s="148"/>
      <c r="BG206" s="148"/>
      <c r="BH206" s="148"/>
    </row>
    <row r="207" spans="1:60" outlineLevel="1">
      <c r="A207" s="175">
        <v>73</v>
      </c>
      <c r="B207" s="176" t="s">
        <v>404</v>
      </c>
      <c r="C207" s="191" t="s">
        <v>405</v>
      </c>
      <c r="D207" s="177" t="s">
        <v>146</v>
      </c>
      <c r="E207" s="178">
        <v>283.62400000000002</v>
      </c>
      <c r="F207" s="179"/>
      <c r="G207" s="180">
        <f>ROUND(E207*F207,2)</f>
        <v>0</v>
      </c>
      <c r="H207" s="179"/>
      <c r="I207" s="180">
        <f>ROUND(E207*H207,2)</f>
        <v>0</v>
      </c>
      <c r="J207" s="179"/>
      <c r="K207" s="180">
        <f>ROUND(E207*J207,2)</f>
        <v>0</v>
      </c>
      <c r="L207" s="180">
        <v>21</v>
      </c>
      <c r="M207" s="180">
        <f>G207*(1+L207/100)</f>
        <v>0</v>
      </c>
      <c r="N207" s="178">
        <v>9.4999999999999998E-3</v>
      </c>
      <c r="O207" s="178">
        <f>ROUND(E207*N207,2)</f>
        <v>2.69</v>
      </c>
      <c r="P207" s="178">
        <v>0</v>
      </c>
      <c r="Q207" s="178">
        <f>ROUND(E207*P207,2)</f>
        <v>0</v>
      </c>
      <c r="R207" s="180" t="s">
        <v>272</v>
      </c>
      <c r="S207" s="180" t="s">
        <v>147</v>
      </c>
      <c r="T207" s="181" t="s">
        <v>147</v>
      </c>
      <c r="U207" s="159">
        <v>0</v>
      </c>
      <c r="V207" s="159">
        <f>ROUND(E207*U207,2)</f>
        <v>0</v>
      </c>
      <c r="W207" s="159"/>
      <c r="X207" s="159" t="s">
        <v>273</v>
      </c>
      <c r="Y207" s="159" t="s">
        <v>149</v>
      </c>
      <c r="Z207" s="148"/>
      <c r="AA207" s="148"/>
      <c r="AB207" s="148"/>
      <c r="AC207" s="148"/>
      <c r="AD207" s="148"/>
      <c r="AE207" s="148"/>
      <c r="AF207" s="148"/>
      <c r="AG207" s="148" t="s">
        <v>406</v>
      </c>
      <c r="AH207" s="148"/>
      <c r="AI207" s="148"/>
      <c r="AJ207" s="148"/>
      <c r="AK207" s="148"/>
      <c r="AL207" s="148"/>
      <c r="AM207" s="148"/>
      <c r="AN207" s="148"/>
      <c r="AO207" s="148"/>
      <c r="AP207" s="148"/>
      <c r="AQ207" s="148"/>
      <c r="AR207" s="148"/>
      <c r="AS207" s="148"/>
      <c r="AT207" s="148"/>
      <c r="AU207" s="148"/>
      <c r="AV207" s="148"/>
      <c r="AW207" s="148"/>
      <c r="AX207" s="148"/>
      <c r="AY207" s="148"/>
      <c r="AZ207" s="148"/>
      <c r="BA207" s="148"/>
      <c r="BB207" s="148"/>
      <c r="BC207" s="148"/>
      <c r="BD207" s="148"/>
      <c r="BE207" s="148"/>
      <c r="BF207" s="148"/>
      <c r="BG207" s="148"/>
      <c r="BH207" s="148"/>
    </row>
    <row r="208" spans="1:60" outlineLevel="2">
      <c r="A208" s="155"/>
      <c r="B208" s="156"/>
      <c r="C208" s="192" t="s">
        <v>371</v>
      </c>
      <c r="D208" s="161"/>
      <c r="E208" s="162">
        <v>283.62400000000002</v>
      </c>
      <c r="F208" s="159"/>
      <c r="G208" s="159"/>
      <c r="H208" s="159"/>
      <c r="I208" s="159"/>
      <c r="J208" s="159"/>
      <c r="K208" s="159"/>
      <c r="L208" s="159"/>
      <c r="M208" s="159"/>
      <c r="N208" s="158"/>
      <c r="O208" s="158"/>
      <c r="P208" s="158"/>
      <c r="Q208" s="158"/>
      <c r="R208" s="159"/>
      <c r="S208" s="159"/>
      <c r="T208" s="159"/>
      <c r="U208" s="159"/>
      <c r="V208" s="159"/>
      <c r="W208" s="159"/>
      <c r="X208" s="159"/>
      <c r="Y208" s="159"/>
      <c r="Z208" s="148"/>
      <c r="AA208" s="148"/>
      <c r="AB208" s="148"/>
      <c r="AC208" s="148"/>
      <c r="AD208" s="148"/>
      <c r="AE208" s="148"/>
      <c r="AF208" s="148"/>
      <c r="AG208" s="148" t="s">
        <v>152</v>
      </c>
      <c r="AH208" s="148">
        <v>0</v>
      </c>
      <c r="AI208" s="148"/>
      <c r="AJ208" s="148"/>
      <c r="AK208" s="148"/>
      <c r="AL208" s="148"/>
      <c r="AM208" s="148"/>
      <c r="AN208" s="148"/>
      <c r="AO208" s="148"/>
      <c r="AP208" s="148"/>
      <c r="AQ208" s="148"/>
      <c r="AR208" s="148"/>
      <c r="AS208" s="148"/>
      <c r="AT208" s="148"/>
      <c r="AU208" s="148"/>
      <c r="AV208" s="148"/>
      <c r="AW208" s="148"/>
      <c r="AX208" s="148"/>
      <c r="AY208" s="148"/>
      <c r="AZ208" s="148"/>
      <c r="BA208" s="148"/>
      <c r="BB208" s="148"/>
      <c r="BC208" s="148"/>
      <c r="BD208" s="148"/>
      <c r="BE208" s="148"/>
      <c r="BF208" s="148"/>
      <c r="BG208" s="148"/>
      <c r="BH208" s="148"/>
    </row>
    <row r="209" spans="1:60" outlineLevel="1">
      <c r="A209" s="182">
        <v>74</v>
      </c>
      <c r="B209" s="183" t="s">
        <v>407</v>
      </c>
      <c r="C209" s="194" t="s">
        <v>408</v>
      </c>
      <c r="D209" s="184" t="s">
        <v>361</v>
      </c>
      <c r="E209" s="185">
        <v>14.288119999999999</v>
      </c>
      <c r="F209" s="186"/>
      <c r="G209" s="187">
        <f>ROUND(E209*F209,2)</f>
        <v>0</v>
      </c>
      <c r="H209" s="186"/>
      <c r="I209" s="187">
        <f>ROUND(E209*H209,2)</f>
        <v>0</v>
      </c>
      <c r="J209" s="186"/>
      <c r="K209" s="187">
        <f>ROUND(E209*J209,2)</f>
        <v>0</v>
      </c>
      <c r="L209" s="187">
        <v>21</v>
      </c>
      <c r="M209" s="187">
        <f>G209*(1+L209/100)</f>
        <v>0</v>
      </c>
      <c r="N209" s="185">
        <v>0</v>
      </c>
      <c r="O209" s="185">
        <f>ROUND(E209*N209,2)</f>
        <v>0</v>
      </c>
      <c r="P209" s="185">
        <v>0</v>
      </c>
      <c r="Q209" s="185">
        <f>ROUND(E209*P209,2)</f>
        <v>0</v>
      </c>
      <c r="R209" s="187"/>
      <c r="S209" s="187" t="s">
        <v>147</v>
      </c>
      <c r="T209" s="188" t="s">
        <v>147</v>
      </c>
      <c r="U209" s="159">
        <v>1.7509999999999999</v>
      </c>
      <c r="V209" s="159">
        <f>ROUND(E209*U209,2)</f>
        <v>25.02</v>
      </c>
      <c r="W209" s="159"/>
      <c r="X209" s="159" t="s">
        <v>362</v>
      </c>
      <c r="Y209" s="159" t="s">
        <v>149</v>
      </c>
      <c r="Z209" s="148"/>
      <c r="AA209" s="148"/>
      <c r="AB209" s="148"/>
      <c r="AC209" s="148"/>
      <c r="AD209" s="148"/>
      <c r="AE209" s="148"/>
      <c r="AF209" s="148"/>
      <c r="AG209" s="148" t="s">
        <v>379</v>
      </c>
      <c r="AH209" s="148"/>
      <c r="AI209" s="148"/>
      <c r="AJ209" s="148"/>
      <c r="AK209" s="148"/>
      <c r="AL209" s="148"/>
      <c r="AM209" s="148"/>
      <c r="AN209" s="148"/>
      <c r="AO209" s="148"/>
      <c r="AP209" s="148"/>
      <c r="AQ209" s="148"/>
      <c r="AR209" s="148"/>
      <c r="AS209" s="148"/>
      <c r="AT209" s="148"/>
      <c r="AU209" s="148"/>
      <c r="AV209" s="148"/>
      <c r="AW209" s="148"/>
      <c r="AX209" s="148"/>
      <c r="AY209" s="148"/>
      <c r="AZ209" s="148"/>
      <c r="BA209" s="148"/>
      <c r="BB209" s="148"/>
      <c r="BC209" s="148"/>
      <c r="BD209" s="148"/>
      <c r="BE209" s="148"/>
      <c r="BF209" s="148"/>
      <c r="BG209" s="148"/>
      <c r="BH209" s="148"/>
    </row>
    <row r="210" spans="1:60">
      <c r="A210" s="168" t="s">
        <v>142</v>
      </c>
      <c r="B210" s="169" t="s">
        <v>89</v>
      </c>
      <c r="C210" s="190" t="s">
        <v>90</v>
      </c>
      <c r="D210" s="170"/>
      <c r="E210" s="171"/>
      <c r="F210" s="172"/>
      <c r="G210" s="172">
        <f>SUMIF(AG211:AG213,"&lt;&gt;NOR",G211:G213)</f>
        <v>0</v>
      </c>
      <c r="H210" s="172"/>
      <c r="I210" s="172">
        <f>SUM(I211:I213)</f>
        <v>0</v>
      </c>
      <c r="J210" s="172"/>
      <c r="K210" s="172">
        <f>SUM(K211:K213)</f>
        <v>0</v>
      </c>
      <c r="L210" s="172"/>
      <c r="M210" s="172">
        <f>SUM(M211:M213)</f>
        <v>0</v>
      </c>
      <c r="N210" s="171"/>
      <c r="O210" s="171">
        <f>SUM(O211:O213)</f>
        <v>0.01</v>
      </c>
      <c r="P210" s="171"/>
      <c r="Q210" s="171">
        <f>SUM(Q211:Q213)</f>
        <v>0</v>
      </c>
      <c r="R210" s="172"/>
      <c r="S210" s="172"/>
      <c r="T210" s="173"/>
      <c r="U210" s="167"/>
      <c r="V210" s="167">
        <f>SUM(V211:V213)</f>
        <v>2.13</v>
      </c>
      <c r="W210" s="167"/>
      <c r="X210" s="167"/>
      <c r="Y210" s="167"/>
      <c r="AG210" t="s">
        <v>143</v>
      </c>
    </row>
    <row r="211" spans="1:60" ht="30.6" outlineLevel="1">
      <c r="A211" s="175">
        <v>75</v>
      </c>
      <c r="B211" s="176" t="s">
        <v>409</v>
      </c>
      <c r="C211" s="191" t="s">
        <v>410</v>
      </c>
      <c r="D211" s="177" t="s">
        <v>161</v>
      </c>
      <c r="E211" s="178">
        <v>3</v>
      </c>
      <c r="F211" s="179"/>
      <c r="G211" s="180">
        <f>ROUND(E211*F211,2)</f>
        <v>0</v>
      </c>
      <c r="H211" s="179"/>
      <c r="I211" s="180">
        <f>ROUND(E211*H211,2)</f>
        <v>0</v>
      </c>
      <c r="J211" s="179"/>
      <c r="K211" s="180">
        <f>ROUND(E211*J211,2)</f>
        <v>0</v>
      </c>
      <c r="L211" s="180">
        <v>21</v>
      </c>
      <c r="M211" s="180">
        <f>G211*(1+L211/100)</f>
        <v>0</v>
      </c>
      <c r="N211" s="178">
        <v>2.2000000000000001E-3</v>
      </c>
      <c r="O211" s="178">
        <f>ROUND(E211*N211,2)</f>
        <v>0.01</v>
      </c>
      <c r="P211" s="178">
        <v>0</v>
      </c>
      <c r="Q211" s="178">
        <f>ROUND(E211*P211,2)</f>
        <v>0</v>
      </c>
      <c r="R211" s="180"/>
      <c r="S211" s="180" t="s">
        <v>147</v>
      </c>
      <c r="T211" s="181" t="s">
        <v>147</v>
      </c>
      <c r="U211" s="159">
        <v>0.69960999999999995</v>
      </c>
      <c r="V211" s="159">
        <f>ROUND(E211*U211,2)</f>
        <v>2.1</v>
      </c>
      <c r="W211" s="159"/>
      <c r="X211" s="159" t="s">
        <v>156</v>
      </c>
      <c r="Y211" s="159" t="s">
        <v>149</v>
      </c>
      <c r="Z211" s="148"/>
      <c r="AA211" s="148"/>
      <c r="AB211" s="148"/>
      <c r="AC211" s="148"/>
      <c r="AD211" s="148"/>
      <c r="AE211" s="148"/>
      <c r="AF211" s="148"/>
      <c r="AG211" s="148" t="s">
        <v>366</v>
      </c>
      <c r="AH211" s="148"/>
      <c r="AI211" s="148"/>
      <c r="AJ211" s="148"/>
      <c r="AK211" s="148"/>
      <c r="AL211" s="148"/>
      <c r="AM211" s="148"/>
      <c r="AN211" s="148"/>
      <c r="AO211" s="148"/>
      <c r="AP211" s="148"/>
      <c r="AQ211" s="148"/>
      <c r="AR211" s="148"/>
      <c r="AS211" s="148"/>
      <c r="AT211" s="148"/>
      <c r="AU211" s="148"/>
      <c r="AV211" s="148"/>
      <c r="AW211" s="148"/>
      <c r="AX211" s="148"/>
      <c r="AY211" s="148"/>
      <c r="AZ211" s="148"/>
      <c r="BA211" s="148"/>
      <c r="BB211" s="148"/>
      <c r="BC211" s="148"/>
      <c r="BD211" s="148"/>
      <c r="BE211" s="148"/>
      <c r="BF211" s="148"/>
      <c r="BG211" s="148"/>
      <c r="BH211" s="148"/>
    </row>
    <row r="212" spans="1:60" outlineLevel="2">
      <c r="A212" s="155"/>
      <c r="B212" s="156"/>
      <c r="C212" s="192" t="s">
        <v>411</v>
      </c>
      <c r="D212" s="161"/>
      <c r="E212" s="162">
        <v>3</v>
      </c>
      <c r="F212" s="159"/>
      <c r="G212" s="159"/>
      <c r="H212" s="159"/>
      <c r="I212" s="159"/>
      <c r="J212" s="159"/>
      <c r="K212" s="159"/>
      <c r="L212" s="159"/>
      <c r="M212" s="159"/>
      <c r="N212" s="158"/>
      <c r="O212" s="158"/>
      <c r="P212" s="158"/>
      <c r="Q212" s="158"/>
      <c r="R212" s="159"/>
      <c r="S212" s="159"/>
      <c r="T212" s="159"/>
      <c r="U212" s="159"/>
      <c r="V212" s="159"/>
      <c r="W212" s="159"/>
      <c r="X212" s="159"/>
      <c r="Y212" s="159"/>
      <c r="Z212" s="148"/>
      <c r="AA212" s="148"/>
      <c r="AB212" s="148"/>
      <c r="AC212" s="148"/>
      <c r="AD212" s="148"/>
      <c r="AE212" s="148"/>
      <c r="AF212" s="148"/>
      <c r="AG212" s="148" t="s">
        <v>152</v>
      </c>
      <c r="AH212" s="148">
        <v>0</v>
      </c>
      <c r="AI212" s="148"/>
      <c r="AJ212" s="148"/>
      <c r="AK212" s="148"/>
      <c r="AL212" s="148"/>
      <c r="AM212" s="148"/>
      <c r="AN212" s="148"/>
      <c r="AO212" s="148"/>
      <c r="AP212" s="148"/>
      <c r="AQ212" s="148"/>
      <c r="AR212" s="148"/>
      <c r="AS212" s="148"/>
      <c r="AT212" s="148"/>
      <c r="AU212" s="148"/>
      <c r="AV212" s="148"/>
      <c r="AW212" s="148"/>
      <c r="AX212" s="148"/>
      <c r="AY212" s="148"/>
      <c r="AZ212" s="148"/>
      <c r="BA212" s="148"/>
      <c r="BB212" s="148"/>
      <c r="BC212" s="148"/>
      <c r="BD212" s="148"/>
      <c r="BE212" s="148"/>
      <c r="BF212" s="148"/>
      <c r="BG212" s="148"/>
      <c r="BH212" s="148"/>
    </row>
    <row r="213" spans="1:60" outlineLevel="1">
      <c r="A213" s="182">
        <v>76</v>
      </c>
      <c r="B213" s="183" t="s">
        <v>412</v>
      </c>
      <c r="C213" s="194" t="s">
        <v>413</v>
      </c>
      <c r="D213" s="184" t="s">
        <v>361</v>
      </c>
      <c r="E213" s="185">
        <v>6.6E-3</v>
      </c>
      <c r="F213" s="186"/>
      <c r="G213" s="187">
        <f>ROUND(E213*F213,2)</f>
        <v>0</v>
      </c>
      <c r="H213" s="186"/>
      <c r="I213" s="187">
        <f>ROUND(E213*H213,2)</f>
        <v>0</v>
      </c>
      <c r="J213" s="186"/>
      <c r="K213" s="187">
        <f>ROUND(E213*J213,2)</f>
        <v>0</v>
      </c>
      <c r="L213" s="187">
        <v>21</v>
      </c>
      <c r="M213" s="187">
        <f>G213*(1+L213/100)</f>
        <v>0</v>
      </c>
      <c r="N213" s="185">
        <v>0</v>
      </c>
      <c r="O213" s="185">
        <f>ROUND(E213*N213,2)</f>
        <v>0</v>
      </c>
      <c r="P213" s="185">
        <v>0</v>
      </c>
      <c r="Q213" s="185">
        <f>ROUND(E213*P213,2)</f>
        <v>0</v>
      </c>
      <c r="R213" s="187"/>
      <c r="S213" s="187" t="s">
        <v>147</v>
      </c>
      <c r="T213" s="188" t="s">
        <v>147</v>
      </c>
      <c r="U213" s="159">
        <v>4.82</v>
      </c>
      <c r="V213" s="159">
        <f>ROUND(E213*U213,2)</f>
        <v>0.03</v>
      </c>
      <c r="W213" s="159"/>
      <c r="X213" s="159" t="s">
        <v>362</v>
      </c>
      <c r="Y213" s="159" t="s">
        <v>149</v>
      </c>
      <c r="Z213" s="148"/>
      <c r="AA213" s="148"/>
      <c r="AB213" s="148"/>
      <c r="AC213" s="148"/>
      <c r="AD213" s="148"/>
      <c r="AE213" s="148"/>
      <c r="AF213" s="148"/>
      <c r="AG213" s="148" t="s">
        <v>379</v>
      </c>
      <c r="AH213" s="148"/>
      <c r="AI213" s="148"/>
      <c r="AJ213" s="148"/>
      <c r="AK213" s="148"/>
      <c r="AL213" s="148"/>
      <c r="AM213" s="148"/>
      <c r="AN213" s="148"/>
      <c r="AO213" s="148"/>
      <c r="AP213" s="148"/>
      <c r="AQ213" s="148"/>
      <c r="AR213" s="148"/>
      <c r="AS213" s="148"/>
      <c r="AT213" s="148"/>
      <c r="AU213" s="148"/>
      <c r="AV213" s="148"/>
      <c r="AW213" s="148"/>
      <c r="AX213" s="148"/>
      <c r="AY213" s="148"/>
      <c r="AZ213" s="148"/>
      <c r="BA213" s="148"/>
      <c r="BB213" s="148"/>
      <c r="BC213" s="148"/>
      <c r="BD213" s="148"/>
      <c r="BE213" s="148"/>
      <c r="BF213" s="148"/>
      <c r="BG213" s="148"/>
      <c r="BH213" s="148"/>
    </row>
    <row r="214" spans="1:60">
      <c r="A214" s="168" t="s">
        <v>142</v>
      </c>
      <c r="B214" s="169" t="s">
        <v>91</v>
      </c>
      <c r="C214" s="190" t="s">
        <v>92</v>
      </c>
      <c r="D214" s="170"/>
      <c r="E214" s="171"/>
      <c r="F214" s="172"/>
      <c r="G214" s="172">
        <f>SUMIF(AG215:AG221,"&lt;&gt;NOR",G215:G221)</f>
        <v>0</v>
      </c>
      <c r="H214" s="172"/>
      <c r="I214" s="172">
        <f>SUM(I215:I221)</f>
        <v>0</v>
      </c>
      <c r="J214" s="172"/>
      <c r="K214" s="172">
        <f>SUM(K215:K221)</f>
        <v>0</v>
      </c>
      <c r="L214" s="172"/>
      <c r="M214" s="172">
        <f>SUM(M215:M221)</f>
        <v>0</v>
      </c>
      <c r="N214" s="171"/>
      <c r="O214" s="171">
        <f>SUM(O215:O221)</f>
        <v>0.37</v>
      </c>
      <c r="P214" s="171"/>
      <c r="Q214" s="171">
        <f>SUM(Q215:Q221)</f>
        <v>0</v>
      </c>
      <c r="R214" s="172"/>
      <c r="S214" s="172"/>
      <c r="T214" s="173"/>
      <c r="U214" s="167"/>
      <c r="V214" s="167">
        <f>SUM(V215:V221)</f>
        <v>30.23</v>
      </c>
      <c r="W214" s="167"/>
      <c r="X214" s="167"/>
      <c r="Y214" s="167"/>
      <c r="AG214" t="s">
        <v>143</v>
      </c>
    </row>
    <row r="215" spans="1:60" ht="20.399999999999999" outlineLevel="1">
      <c r="A215" s="182">
        <v>77</v>
      </c>
      <c r="B215" s="183" t="s">
        <v>414</v>
      </c>
      <c r="C215" s="194" t="s">
        <v>415</v>
      </c>
      <c r="D215" s="184"/>
      <c r="E215" s="185">
        <v>0</v>
      </c>
      <c r="F215" s="186"/>
      <c r="G215" s="187">
        <f>ROUND(E215*F215,2)</f>
        <v>0</v>
      </c>
      <c r="H215" s="186"/>
      <c r="I215" s="187">
        <f>ROUND(E215*H215,2)</f>
        <v>0</v>
      </c>
      <c r="J215" s="186"/>
      <c r="K215" s="187">
        <f>ROUND(E215*J215,2)</f>
        <v>0</v>
      </c>
      <c r="L215" s="187">
        <v>21</v>
      </c>
      <c r="M215" s="187">
        <f>G215*(1+L215/100)</f>
        <v>0</v>
      </c>
      <c r="N215" s="185">
        <v>0</v>
      </c>
      <c r="O215" s="185">
        <f>ROUND(E215*N215,2)</f>
        <v>0</v>
      </c>
      <c r="P215" s="185">
        <v>0</v>
      </c>
      <c r="Q215" s="185">
        <f>ROUND(E215*P215,2)</f>
        <v>0</v>
      </c>
      <c r="R215" s="187"/>
      <c r="S215" s="187" t="s">
        <v>198</v>
      </c>
      <c r="T215" s="188" t="s">
        <v>199</v>
      </c>
      <c r="U215" s="159">
        <v>0</v>
      </c>
      <c r="V215" s="159">
        <f>ROUND(E215*U215,2)</f>
        <v>0</v>
      </c>
      <c r="W215" s="159"/>
      <c r="X215" s="159" t="s">
        <v>156</v>
      </c>
      <c r="Y215" s="159" t="s">
        <v>149</v>
      </c>
      <c r="Z215" s="148"/>
      <c r="AA215" s="148"/>
      <c r="AB215" s="148"/>
      <c r="AC215" s="148"/>
      <c r="AD215" s="148"/>
      <c r="AE215" s="148"/>
      <c r="AF215" s="148"/>
      <c r="AG215" s="148" t="s">
        <v>162</v>
      </c>
      <c r="AH215" s="148"/>
      <c r="AI215" s="148"/>
      <c r="AJ215" s="148"/>
      <c r="AK215" s="148"/>
      <c r="AL215" s="148"/>
      <c r="AM215" s="148"/>
      <c r="AN215" s="148"/>
      <c r="AO215" s="148"/>
      <c r="AP215" s="148"/>
      <c r="AQ215" s="148"/>
      <c r="AR215" s="148"/>
      <c r="AS215" s="148"/>
      <c r="AT215" s="148"/>
      <c r="AU215" s="148"/>
      <c r="AV215" s="148"/>
      <c r="AW215" s="148"/>
      <c r="AX215" s="148"/>
      <c r="AY215" s="148"/>
      <c r="AZ215" s="148"/>
      <c r="BA215" s="148"/>
      <c r="BB215" s="148"/>
      <c r="BC215" s="148"/>
      <c r="BD215" s="148"/>
      <c r="BE215" s="148"/>
      <c r="BF215" s="148"/>
      <c r="BG215" s="148"/>
      <c r="BH215" s="148"/>
    </row>
    <row r="216" spans="1:60" ht="20.399999999999999" outlineLevel="1">
      <c r="A216" s="182">
        <v>78</v>
      </c>
      <c r="B216" s="183" t="s">
        <v>416</v>
      </c>
      <c r="C216" s="194" t="s">
        <v>417</v>
      </c>
      <c r="D216" s="184" t="s">
        <v>161</v>
      </c>
      <c r="E216" s="185">
        <v>1</v>
      </c>
      <c r="F216" s="186"/>
      <c r="G216" s="187">
        <f>ROUND(E216*F216,2)</f>
        <v>0</v>
      </c>
      <c r="H216" s="186"/>
      <c r="I216" s="187">
        <f>ROUND(E216*H216,2)</f>
        <v>0</v>
      </c>
      <c r="J216" s="186"/>
      <c r="K216" s="187">
        <f>ROUND(E216*J216,2)</f>
        <v>0</v>
      </c>
      <c r="L216" s="187">
        <v>21</v>
      </c>
      <c r="M216" s="187">
        <f>G216*(1+L216/100)</f>
        <v>0</v>
      </c>
      <c r="N216" s="185">
        <v>0</v>
      </c>
      <c r="O216" s="185">
        <f>ROUND(E216*N216,2)</f>
        <v>0</v>
      </c>
      <c r="P216" s="185">
        <v>0</v>
      </c>
      <c r="Q216" s="185">
        <f>ROUND(E216*P216,2)</f>
        <v>0</v>
      </c>
      <c r="R216" s="187"/>
      <c r="S216" s="187" t="s">
        <v>198</v>
      </c>
      <c r="T216" s="188" t="s">
        <v>199</v>
      </c>
      <c r="U216" s="159">
        <v>0</v>
      </c>
      <c r="V216" s="159">
        <f>ROUND(E216*U216,2)</f>
        <v>0</v>
      </c>
      <c r="W216" s="159"/>
      <c r="X216" s="159" t="s">
        <v>156</v>
      </c>
      <c r="Y216" s="159" t="s">
        <v>149</v>
      </c>
      <c r="Z216" s="148"/>
      <c r="AA216" s="148"/>
      <c r="AB216" s="148"/>
      <c r="AC216" s="148"/>
      <c r="AD216" s="148"/>
      <c r="AE216" s="148"/>
      <c r="AF216" s="148"/>
      <c r="AG216" s="148" t="s">
        <v>162</v>
      </c>
      <c r="AH216" s="148"/>
      <c r="AI216" s="148"/>
      <c r="AJ216" s="148"/>
      <c r="AK216" s="148"/>
      <c r="AL216" s="148"/>
      <c r="AM216" s="148"/>
      <c r="AN216" s="148"/>
      <c r="AO216" s="148"/>
      <c r="AP216" s="148"/>
      <c r="AQ216" s="148"/>
      <c r="AR216" s="148"/>
      <c r="AS216" s="148"/>
      <c r="AT216" s="148"/>
      <c r="AU216" s="148"/>
      <c r="AV216" s="148"/>
      <c r="AW216" s="148"/>
      <c r="AX216" s="148"/>
      <c r="AY216" s="148"/>
      <c r="AZ216" s="148"/>
      <c r="BA216" s="148"/>
      <c r="BB216" s="148"/>
      <c r="BC216" s="148"/>
      <c r="BD216" s="148"/>
      <c r="BE216" s="148"/>
      <c r="BF216" s="148"/>
      <c r="BG216" s="148"/>
      <c r="BH216" s="148"/>
    </row>
    <row r="217" spans="1:60" ht="20.399999999999999" outlineLevel="1">
      <c r="A217" s="182">
        <v>79</v>
      </c>
      <c r="B217" s="183" t="s">
        <v>418</v>
      </c>
      <c r="C217" s="194" t="s">
        <v>419</v>
      </c>
      <c r="D217" s="184" t="s">
        <v>161</v>
      </c>
      <c r="E217" s="185">
        <v>1</v>
      </c>
      <c r="F217" s="186"/>
      <c r="G217" s="187">
        <f>ROUND(E217*F217,2)</f>
        <v>0</v>
      </c>
      <c r="H217" s="186"/>
      <c r="I217" s="187">
        <f>ROUND(E217*H217,2)</f>
        <v>0</v>
      </c>
      <c r="J217" s="186"/>
      <c r="K217" s="187">
        <f>ROUND(E217*J217,2)</f>
        <v>0</v>
      </c>
      <c r="L217" s="187">
        <v>21</v>
      </c>
      <c r="M217" s="187">
        <f>G217*(1+L217/100)</f>
        <v>0</v>
      </c>
      <c r="N217" s="185">
        <v>0</v>
      </c>
      <c r="O217" s="185">
        <f>ROUND(E217*N217,2)</f>
        <v>0</v>
      </c>
      <c r="P217" s="185">
        <v>0</v>
      </c>
      <c r="Q217" s="185">
        <f>ROUND(E217*P217,2)</f>
        <v>0</v>
      </c>
      <c r="R217" s="187"/>
      <c r="S217" s="187" t="s">
        <v>198</v>
      </c>
      <c r="T217" s="188" t="s">
        <v>199</v>
      </c>
      <c r="U217" s="159">
        <v>0</v>
      </c>
      <c r="V217" s="159">
        <f>ROUND(E217*U217,2)</f>
        <v>0</v>
      </c>
      <c r="W217" s="159"/>
      <c r="X217" s="159" t="s">
        <v>156</v>
      </c>
      <c r="Y217" s="159" t="s">
        <v>149</v>
      </c>
      <c r="Z217" s="148"/>
      <c r="AA217" s="148"/>
      <c r="AB217" s="148"/>
      <c r="AC217" s="148"/>
      <c r="AD217" s="148"/>
      <c r="AE217" s="148"/>
      <c r="AF217" s="148"/>
      <c r="AG217" s="148" t="s">
        <v>162</v>
      </c>
      <c r="AH217" s="148"/>
      <c r="AI217" s="148"/>
      <c r="AJ217" s="148"/>
      <c r="AK217" s="148"/>
      <c r="AL217" s="148"/>
      <c r="AM217" s="148"/>
      <c r="AN217" s="148"/>
      <c r="AO217" s="148"/>
      <c r="AP217" s="148"/>
      <c r="AQ217" s="148"/>
      <c r="AR217" s="148"/>
      <c r="AS217" s="148"/>
      <c r="AT217" s="148"/>
      <c r="AU217" s="148"/>
      <c r="AV217" s="148"/>
      <c r="AW217" s="148"/>
      <c r="AX217" s="148"/>
      <c r="AY217" s="148"/>
      <c r="AZ217" s="148"/>
      <c r="BA217" s="148"/>
      <c r="BB217" s="148"/>
      <c r="BC217" s="148"/>
      <c r="BD217" s="148"/>
      <c r="BE217" s="148"/>
      <c r="BF217" s="148"/>
      <c r="BG217" s="148"/>
      <c r="BH217" s="148"/>
    </row>
    <row r="218" spans="1:60" ht="20.399999999999999" outlineLevel="1">
      <c r="A218" s="175">
        <v>80</v>
      </c>
      <c r="B218" s="176" t="s">
        <v>420</v>
      </c>
      <c r="C218" s="191" t="s">
        <v>421</v>
      </c>
      <c r="D218" s="177" t="s">
        <v>161</v>
      </c>
      <c r="E218" s="178">
        <v>1</v>
      </c>
      <c r="F218" s="179"/>
      <c r="G218" s="180">
        <f>ROUND(E218*F218,2)</f>
        <v>0</v>
      </c>
      <c r="H218" s="179"/>
      <c r="I218" s="180">
        <f>ROUND(E218*H218,2)</f>
        <v>0</v>
      </c>
      <c r="J218" s="179"/>
      <c r="K218" s="180">
        <f>ROUND(E218*J218,2)</f>
        <v>0</v>
      </c>
      <c r="L218" s="180">
        <v>21</v>
      </c>
      <c r="M218" s="180">
        <f>G218*(1+L218/100)</f>
        <v>0</v>
      </c>
      <c r="N218" s="178">
        <v>0</v>
      </c>
      <c r="O218" s="178">
        <f>ROUND(E218*N218,2)</f>
        <v>0</v>
      </c>
      <c r="P218" s="178">
        <v>0</v>
      </c>
      <c r="Q218" s="178">
        <f>ROUND(E218*P218,2)</f>
        <v>0</v>
      </c>
      <c r="R218" s="180"/>
      <c r="S218" s="180" t="s">
        <v>198</v>
      </c>
      <c r="T218" s="181" t="s">
        <v>199</v>
      </c>
      <c r="U218" s="159">
        <v>0</v>
      </c>
      <c r="V218" s="159">
        <f>ROUND(E218*U218,2)</f>
        <v>0</v>
      </c>
      <c r="W218" s="159"/>
      <c r="X218" s="159" t="s">
        <v>156</v>
      </c>
      <c r="Y218" s="159" t="s">
        <v>149</v>
      </c>
      <c r="Z218" s="148"/>
      <c r="AA218" s="148"/>
      <c r="AB218" s="148"/>
      <c r="AC218" s="148"/>
      <c r="AD218" s="148"/>
      <c r="AE218" s="148"/>
      <c r="AF218" s="148"/>
      <c r="AG218" s="148" t="s">
        <v>366</v>
      </c>
      <c r="AH218" s="148"/>
      <c r="AI218" s="148"/>
      <c r="AJ218" s="148"/>
      <c r="AK218" s="148"/>
      <c r="AL218" s="148"/>
      <c r="AM218" s="148"/>
      <c r="AN218" s="148"/>
      <c r="AO218" s="148"/>
      <c r="AP218" s="148"/>
      <c r="AQ218" s="148"/>
      <c r="AR218" s="148"/>
      <c r="AS218" s="148"/>
      <c r="AT218" s="148"/>
      <c r="AU218" s="148"/>
      <c r="AV218" s="148"/>
      <c r="AW218" s="148"/>
      <c r="AX218" s="148"/>
      <c r="AY218" s="148"/>
      <c r="AZ218" s="148"/>
      <c r="BA218" s="148"/>
      <c r="BB218" s="148"/>
      <c r="BC218" s="148"/>
      <c r="BD218" s="148"/>
      <c r="BE218" s="148"/>
      <c r="BF218" s="148"/>
      <c r="BG218" s="148"/>
      <c r="BH218" s="148"/>
    </row>
    <row r="219" spans="1:60" outlineLevel="2">
      <c r="A219" s="155"/>
      <c r="B219" s="156"/>
      <c r="C219" s="192" t="s">
        <v>422</v>
      </c>
      <c r="D219" s="161"/>
      <c r="E219" s="162">
        <v>1</v>
      </c>
      <c r="F219" s="159"/>
      <c r="G219" s="159"/>
      <c r="H219" s="159"/>
      <c r="I219" s="159"/>
      <c r="J219" s="159"/>
      <c r="K219" s="159"/>
      <c r="L219" s="159"/>
      <c r="M219" s="159"/>
      <c r="N219" s="158"/>
      <c r="O219" s="158"/>
      <c r="P219" s="158"/>
      <c r="Q219" s="158"/>
      <c r="R219" s="159"/>
      <c r="S219" s="159"/>
      <c r="T219" s="159"/>
      <c r="U219" s="159"/>
      <c r="V219" s="159"/>
      <c r="W219" s="159"/>
      <c r="X219" s="159"/>
      <c r="Y219" s="159"/>
      <c r="Z219" s="148"/>
      <c r="AA219" s="148"/>
      <c r="AB219" s="148"/>
      <c r="AC219" s="148"/>
      <c r="AD219" s="148"/>
      <c r="AE219" s="148"/>
      <c r="AF219" s="148"/>
      <c r="AG219" s="148" t="s">
        <v>152</v>
      </c>
      <c r="AH219" s="148">
        <v>0</v>
      </c>
      <c r="AI219" s="148"/>
      <c r="AJ219" s="148"/>
      <c r="AK219" s="148"/>
      <c r="AL219" s="148"/>
      <c r="AM219" s="148"/>
      <c r="AN219" s="148"/>
      <c r="AO219" s="148"/>
      <c r="AP219" s="148"/>
      <c r="AQ219" s="148"/>
      <c r="AR219" s="148"/>
      <c r="AS219" s="148"/>
      <c r="AT219" s="148"/>
      <c r="AU219" s="148"/>
      <c r="AV219" s="148"/>
      <c r="AW219" s="148"/>
      <c r="AX219" s="148"/>
      <c r="AY219" s="148"/>
      <c r="AZ219" s="148"/>
      <c r="BA219" s="148"/>
      <c r="BB219" s="148"/>
      <c r="BC219" s="148"/>
      <c r="BD219" s="148"/>
      <c r="BE219" s="148"/>
      <c r="BF219" s="148"/>
      <c r="BG219" s="148"/>
      <c r="BH219" s="148"/>
    </row>
    <row r="220" spans="1:60" ht="30.6" outlineLevel="1">
      <c r="A220" s="175">
        <v>81</v>
      </c>
      <c r="B220" s="176" t="s">
        <v>423</v>
      </c>
      <c r="C220" s="191" t="s">
        <v>424</v>
      </c>
      <c r="D220" s="177" t="s">
        <v>161</v>
      </c>
      <c r="E220" s="178">
        <v>7</v>
      </c>
      <c r="F220" s="179"/>
      <c r="G220" s="180">
        <f>ROUND(E220*F220,2)</f>
        <v>0</v>
      </c>
      <c r="H220" s="179"/>
      <c r="I220" s="180">
        <f>ROUND(E220*H220,2)</f>
        <v>0</v>
      </c>
      <c r="J220" s="179"/>
      <c r="K220" s="180">
        <f>ROUND(E220*J220,2)</f>
        <v>0</v>
      </c>
      <c r="L220" s="180">
        <v>21</v>
      </c>
      <c r="M220" s="180">
        <f>G220*(1+L220/100)</f>
        <v>0</v>
      </c>
      <c r="N220" s="178">
        <v>5.2850000000000001E-2</v>
      </c>
      <c r="O220" s="178">
        <f>ROUND(E220*N220,2)</f>
        <v>0.37</v>
      </c>
      <c r="P220" s="178">
        <v>0</v>
      </c>
      <c r="Q220" s="178">
        <f>ROUND(E220*P220,2)</f>
        <v>0</v>
      </c>
      <c r="R220" s="180"/>
      <c r="S220" s="180" t="s">
        <v>147</v>
      </c>
      <c r="T220" s="181" t="s">
        <v>147</v>
      </c>
      <c r="U220" s="159">
        <v>4.3179499999999997</v>
      </c>
      <c r="V220" s="159">
        <f>ROUND(E220*U220,2)</f>
        <v>30.23</v>
      </c>
      <c r="W220" s="159"/>
      <c r="X220" s="159" t="s">
        <v>148</v>
      </c>
      <c r="Y220" s="159" t="s">
        <v>149</v>
      </c>
      <c r="Z220" s="148"/>
      <c r="AA220" s="148"/>
      <c r="AB220" s="148"/>
      <c r="AC220" s="148"/>
      <c r="AD220" s="148"/>
      <c r="AE220" s="148"/>
      <c r="AF220" s="148"/>
      <c r="AG220" s="148" t="s">
        <v>425</v>
      </c>
      <c r="AH220" s="148"/>
      <c r="AI220" s="148"/>
      <c r="AJ220" s="148"/>
      <c r="AK220" s="148"/>
      <c r="AL220" s="148"/>
      <c r="AM220" s="148"/>
      <c r="AN220" s="148"/>
      <c r="AO220" s="148"/>
      <c r="AP220" s="148"/>
      <c r="AQ220" s="148"/>
      <c r="AR220" s="148"/>
      <c r="AS220" s="148"/>
      <c r="AT220" s="148"/>
      <c r="AU220" s="148"/>
      <c r="AV220" s="148"/>
      <c r="AW220" s="148"/>
      <c r="AX220" s="148"/>
      <c r="AY220" s="148"/>
      <c r="AZ220" s="148"/>
      <c r="BA220" s="148"/>
      <c r="BB220" s="148"/>
      <c r="BC220" s="148"/>
      <c r="BD220" s="148"/>
      <c r="BE220" s="148"/>
      <c r="BF220" s="148"/>
      <c r="BG220" s="148"/>
      <c r="BH220" s="148"/>
    </row>
    <row r="221" spans="1:60" outlineLevel="1">
      <c r="A221" s="155">
        <v>82</v>
      </c>
      <c r="B221" s="156" t="s">
        <v>426</v>
      </c>
      <c r="C221" s="195" t="s">
        <v>427</v>
      </c>
      <c r="D221" s="157" t="s">
        <v>0</v>
      </c>
      <c r="E221" s="189"/>
      <c r="F221" s="160"/>
      <c r="G221" s="159">
        <f>ROUND(E221*F221,2)</f>
        <v>0</v>
      </c>
      <c r="H221" s="160"/>
      <c r="I221" s="159">
        <f>ROUND(E221*H221,2)</f>
        <v>0</v>
      </c>
      <c r="J221" s="160"/>
      <c r="K221" s="159">
        <f>ROUND(E221*J221,2)</f>
        <v>0</v>
      </c>
      <c r="L221" s="159">
        <v>21</v>
      </c>
      <c r="M221" s="159">
        <f>G221*(1+L221/100)</f>
        <v>0</v>
      </c>
      <c r="N221" s="158">
        <v>0</v>
      </c>
      <c r="O221" s="158">
        <f>ROUND(E221*N221,2)</f>
        <v>0</v>
      </c>
      <c r="P221" s="158">
        <v>0</v>
      </c>
      <c r="Q221" s="158">
        <f>ROUND(E221*P221,2)</f>
        <v>0</v>
      </c>
      <c r="R221" s="159"/>
      <c r="S221" s="159" t="s">
        <v>147</v>
      </c>
      <c r="T221" s="159" t="s">
        <v>147</v>
      </c>
      <c r="U221" s="159">
        <v>0</v>
      </c>
      <c r="V221" s="159">
        <f>ROUND(E221*U221,2)</f>
        <v>0</v>
      </c>
      <c r="W221" s="159"/>
      <c r="X221" s="159" t="s">
        <v>362</v>
      </c>
      <c r="Y221" s="159" t="s">
        <v>149</v>
      </c>
      <c r="Z221" s="148"/>
      <c r="AA221" s="148"/>
      <c r="AB221" s="148"/>
      <c r="AC221" s="148"/>
      <c r="AD221" s="148"/>
      <c r="AE221" s="148"/>
      <c r="AF221" s="148"/>
      <c r="AG221" s="148" t="s">
        <v>379</v>
      </c>
      <c r="AH221" s="148"/>
      <c r="AI221" s="148"/>
      <c r="AJ221" s="148"/>
      <c r="AK221" s="148"/>
      <c r="AL221" s="148"/>
      <c r="AM221" s="148"/>
      <c r="AN221" s="148"/>
      <c r="AO221" s="148"/>
      <c r="AP221" s="148"/>
      <c r="AQ221" s="148"/>
      <c r="AR221" s="148"/>
      <c r="AS221" s="148"/>
      <c r="AT221" s="148"/>
      <c r="AU221" s="148"/>
      <c r="AV221" s="148"/>
      <c r="AW221" s="148"/>
      <c r="AX221" s="148"/>
      <c r="AY221" s="148"/>
      <c r="AZ221" s="148"/>
      <c r="BA221" s="148"/>
      <c r="BB221" s="148"/>
      <c r="BC221" s="148"/>
      <c r="BD221" s="148"/>
      <c r="BE221" s="148"/>
      <c r="BF221" s="148"/>
      <c r="BG221" s="148"/>
      <c r="BH221" s="148"/>
    </row>
    <row r="222" spans="1:60">
      <c r="A222" s="168" t="s">
        <v>142</v>
      </c>
      <c r="B222" s="169" t="s">
        <v>93</v>
      </c>
      <c r="C222" s="190" t="s">
        <v>94</v>
      </c>
      <c r="D222" s="170"/>
      <c r="E222" s="171"/>
      <c r="F222" s="172"/>
      <c r="G222" s="172">
        <f>SUMIF(AG223:AG241,"&lt;&gt;NOR",G223:G241)</f>
        <v>0</v>
      </c>
      <c r="H222" s="172"/>
      <c r="I222" s="172">
        <f>SUM(I223:I241)</f>
        <v>0</v>
      </c>
      <c r="J222" s="172"/>
      <c r="K222" s="172">
        <f>SUM(K223:K241)</f>
        <v>0</v>
      </c>
      <c r="L222" s="172"/>
      <c r="M222" s="172">
        <f>SUM(M223:M241)</f>
        <v>0</v>
      </c>
      <c r="N222" s="171"/>
      <c r="O222" s="171">
        <f>SUM(O223:O241)</f>
        <v>0</v>
      </c>
      <c r="P222" s="171"/>
      <c r="Q222" s="171">
        <f>SUM(Q223:Q241)</f>
        <v>0.31</v>
      </c>
      <c r="R222" s="172"/>
      <c r="S222" s="172"/>
      <c r="T222" s="173"/>
      <c r="U222" s="167"/>
      <c r="V222" s="167">
        <f>SUM(V223:V241)</f>
        <v>20.25</v>
      </c>
      <c r="W222" s="167"/>
      <c r="X222" s="167"/>
      <c r="Y222" s="167"/>
      <c r="AG222" t="s">
        <v>143</v>
      </c>
    </row>
    <row r="223" spans="1:60" ht="20.399999999999999" outlineLevel="1">
      <c r="A223" s="175">
        <v>83</v>
      </c>
      <c r="B223" s="176" t="s">
        <v>428</v>
      </c>
      <c r="C223" s="191" t="s">
        <v>429</v>
      </c>
      <c r="D223" s="177" t="s">
        <v>146</v>
      </c>
      <c r="E223" s="178">
        <v>155.739</v>
      </c>
      <c r="F223" s="179"/>
      <c r="G223" s="180">
        <f>ROUND(E223*F223,2)</f>
        <v>0</v>
      </c>
      <c r="H223" s="179"/>
      <c r="I223" s="180">
        <f>ROUND(E223*H223,2)</f>
        <v>0</v>
      </c>
      <c r="J223" s="179"/>
      <c r="K223" s="180">
        <f>ROUND(E223*J223,2)</f>
        <v>0</v>
      </c>
      <c r="L223" s="180">
        <v>21</v>
      </c>
      <c r="M223" s="180">
        <f>G223*(1+L223/100)</f>
        <v>0</v>
      </c>
      <c r="N223" s="178">
        <v>0</v>
      </c>
      <c r="O223" s="178">
        <f>ROUND(E223*N223,2)</f>
        <v>0</v>
      </c>
      <c r="P223" s="178">
        <v>2E-3</v>
      </c>
      <c r="Q223" s="178">
        <f>ROUND(E223*P223,2)</f>
        <v>0.31</v>
      </c>
      <c r="R223" s="180"/>
      <c r="S223" s="180" t="s">
        <v>147</v>
      </c>
      <c r="T223" s="181" t="s">
        <v>147</v>
      </c>
      <c r="U223" s="159">
        <v>0.13</v>
      </c>
      <c r="V223" s="159">
        <f>ROUND(E223*U223,2)</f>
        <v>20.25</v>
      </c>
      <c r="W223" s="159"/>
      <c r="X223" s="159" t="s">
        <v>156</v>
      </c>
      <c r="Y223" s="159" t="s">
        <v>149</v>
      </c>
      <c r="Z223" s="148"/>
      <c r="AA223" s="148"/>
      <c r="AB223" s="148"/>
      <c r="AC223" s="148"/>
      <c r="AD223" s="148"/>
      <c r="AE223" s="148"/>
      <c r="AF223" s="148"/>
      <c r="AG223" s="148" t="s">
        <v>366</v>
      </c>
      <c r="AH223" s="148"/>
      <c r="AI223" s="148"/>
      <c r="AJ223" s="148"/>
      <c r="AK223" s="148"/>
      <c r="AL223" s="148"/>
      <c r="AM223" s="148"/>
      <c r="AN223" s="148"/>
      <c r="AO223" s="148"/>
      <c r="AP223" s="148"/>
      <c r="AQ223" s="148"/>
      <c r="AR223" s="148"/>
      <c r="AS223" s="148"/>
      <c r="AT223" s="148"/>
      <c r="AU223" s="148"/>
      <c r="AV223" s="148"/>
      <c r="AW223" s="148"/>
      <c r="AX223" s="148"/>
      <c r="AY223" s="148"/>
      <c r="AZ223" s="148"/>
      <c r="BA223" s="148"/>
      <c r="BB223" s="148"/>
      <c r="BC223" s="148"/>
      <c r="BD223" s="148"/>
      <c r="BE223" s="148"/>
      <c r="BF223" s="148"/>
      <c r="BG223" s="148"/>
      <c r="BH223" s="148"/>
    </row>
    <row r="224" spans="1:60" ht="30.6" outlineLevel="2">
      <c r="A224" s="155"/>
      <c r="B224" s="156"/>
      <c r="C224" s="192" t="s">
        <v>430</v>
      </c>
      <c r="D224" s="161"/>
      <c r="E224" s="162">
        <v>155.739</v>
      </c>
      <c r="F224" s="159"/>
      <c r="G224" s="159"/>
      <c r="H224" s="159"/>
      <c r="I224" s="159"/>
      <c r="J224" s="159"/>
      <c r="K224" s="159"/>
      <c r="L224" s="159"/>
      <c r="M224" s="159"/>
      <c r="N224" s="158"/>
      <c r="O224" s="158"/>
      <c r="P224" s="158"/>
      <c r="Q224" s="158"/>
      <c r="R224" s="159"/>
      <c r="S224" s="159"/>
      <c r="T224" s="159"/>
      <c r="U224" s="159"/>
      <c r="V224" s="159"/>
      <c r="W224" s="159"/>
      <c r="X224" s="159"/>
      <c r="Y224" s="159"/>
      <c r="Z224" s="148"/>
      <c r="AA224" s="148"/>
      <c r="AB224" s="148"/>
      <c r="AC224" s="148"/>
      <c r="AD224" s="148"/>
      <c r="AE224" s="148"/>
      <c r="AF224" s="148"/>
      <c r="AG224" s="148" t="s">
        <v>152</v>
      </c>
      <c r="AH224" s="148">
        <v>0</v>
      </c>
      <c r="AI224" s="148"/>
      <c r="AJ224" s="148"/>
      <c r="AK224" s="148"/>
      <c r="AL224" s="148"/>
      <c r="AM224" s="148"/>
      <c r="AN224" s="148"/>
      <c r="AO224" s="148"/>
      <c r="AP224" s="148"/>
      <c r="AQ224" s="148"/>
      <c r="AR224" s="148"/>
      <c r="AS224" s="148"/>
      <c r="AT224" s="148"/>
      <c r="AU224" s="148"/>
      <c r="AV224" s="148"/>
      <c r="AW224" s="148"/>
      <c r="AX224" s="148"/>
      <c r="AY224" s="148"/>
      <c r="AZ224" s="148"/>
      <c r="BA224" s="148"/>
      <c r="BB224" s="148"/>
      <c r="BC224" s="148"/>
      <c r="BD224" s="148"/>
      <c r="BE224" s="148"/>
      <c r="BF224" s="148"/>
      <c r="BG224" s="148"/>
      <c r="BH224" s="148"/>
    </row>
    <row r="225" spans="1:60" ht="20.399999999999999" outlineLevel="1">
      <c r="A225" s="182">
        <v>84</v>
      </c>
      <c r="B225" s="183" t="s">
        <v>431</v>
      </c>
      <c r="C225" s="194" t="s">
        <v>432</v>
      </c>
      <c r="D225" s="184"/>
      <c r="E225" s="185">
        <v>0</v>
      </c>
      <c r="F225" s="186"/>
      <c r="G225" s="187">
        <f>ROUND(E225*F225,2)</f>
        <v>0</v>
      </c>
      <c r="H225" s="186"/>
      <c r="I225" s="187">
        <f>ROUND(E225*H225,2)</f>
        <v>0</v>
      </c>
      <c r="J225" s="186"/>
      <c r="K225" s="187">
        <f>ROUND(E225*J225,2)</f>
        <v>0</v>
      </c>
      <c r="L225" s="187">
        <v>21</v>
      </c>
      <c r="M225" s="187">
        <f>G225*(1+L225/100)</f>
        <v>0</v>
      </c>
      <c r="N225" s="185">
        <v>0</v>
      </c>
      <c r="O225" s="185">
        <f>ROUND(E225*N225,2)</f>
        <v>0</v>
      </c>
      <c r="P225" s="185">
        <v>0</v>
      </c>
      <c r="Q225" s="185">
        <f>ROUND(E225*P225,2)</f>
        <v>0</v>
      </c>
      <c r="R225" s="187"/>
      <c r="S225" s="187" t="s">
        <v>198</v>
      </c>
      <c r="T225" s="188" t="s">
        <v>199</v>
      </c>
      <c r="U225" s="159">
        <v>0</v>
      </c>
      <c r="V225" s="159">
        <f>ROUND(E225*U225,2)</f>
        <v>0</v>
      </c>
      <c r="W225" s="159"/>
      <c r="X225" s="159" t="s">
        <v>156</v>
      </c>
      <c r="Y225" s="159" t="s">
        <v>149</v>
      </c>
      <c r="Z225" s="148"/>
      <c r="AA225" s="148"/>
      <c r="AB225" s="148"/>
      <c r="AC225" s="148"/>
      <c r="AD225" s="148"/>
      <c r="AE225" s="148"/>
      <c r="AF225" s="148"/>
      <c r="AG225" s="148" t="s">
        <v>162</v>
      </c>
      <c r="AH225" s="148"/>
      <c r="AI225" s="148"/>
      <c r="AJ225" s="148"/>
      <c r="AK225" s="148"/>
      <c r="AL225" s="148"/>
      <c r="AM225" s="148"/>
      <c r="AN225" s="148"/>
      <c r="AO225" s="148"/>
      <c r="AP225" s="148"/>
      <c r="AQ225" s="148"/>
      <c r="AR225" s="148"/>
      <c r="AS225" s="148"/>
      <c r="AT225" s="148"/>
      <c r="AU225" s="148"/>
      <c r="AV225" s="148"/>
      <c r="AW225" s="148"/>
      <c r="AX225" s="148"/>
      <c r="AY225" s="148"/>
      <c r="AZ225" s="148"/>
      <c r="BA225" s="148"/>
      <c r="BB225" s="148"/>
      <c r="BC225" s="148"/>
      <c r="BD225" s="148"/>
      <c r="BE225" s="148"/>
      <c r="BF225" s="148"/>
      <c r="BG225" s="148"/>
      <c r="BH225" s="148"/>
    </row>
    <row r="226" spans="1:60" ht="20.399999999999999" outlineLevel="1">
      <c r="A226" s="182">
        <v>85</v>
      </c>
      <c r="B226" s="183" t="s">
        <v>433</v>
      </c>
      <c r="C226" s="194" t="s">
        <v>434</v>
      </c>
      <c r="D226" s="184" t="s">
        <v>161</v>
      </c>
      <c r="E226" s="185">
        <v>1</v>
      </c>
      <c r="F226" s="186"/>
      <c r="G226" s="187">
        <f>ROUND(E226*F226,2)</f>
        <v>0</v>
      </c>
      <c r="H226" s="186"/>
      <c r="I226" s="187">
        <f>ROUND(E226*H226,2)</f>
        <v>0</v>
      </c>
      <c r="J226" s="186"/>
      <c r="K226" s="187">
        <f>ROUND(E226*J226,2)</f>
        <v>0</v>
      </c>
      <c r="L226" s="187">
        <v>21</v>
      </c>
      <c r="M226" s="187">
        <f>G226*(1+L226/100)</f>
        <v>0</v>
      </c>
      <c r="N226" s="185">
        <v>0</v>
      </c>
      <c r="O226" s="185">
        <f>ROUND(E226*N226,2)</f>
        <v>0</v>
      </c>
      <c r="P226" s="185">
        <v>0</v>
      </c>
      <c r="Q226" s="185">
        <f>ROUND(E226*P226,2)</f>
        <v>0</v>
      </c>
      <c r="R226" s="187"/>
      <c r="S226" s="187" t="s">
        <v>198</v>
      </c>
      <c r="T226" s="188" t="s">
        <v>199</v>
      </c>
      <c r="U226" s="159">
        <v>0</v>
      </c>
      <c r="V226" s="159">
        <f>ROUND(E226*U226,2)</f>
        <v>0</v>
      </c>
      <c r="W226" s="159"/>
      <c r="X226" s="159" t="s">
        <v>156</v>
      </c>
      <c r="Y226" s="159" t="s">
        <v>149</v>
      </c>
      <c r="Z226" s="148"/>
      <c r="AA226" s="148"/>
      <c r="AB226" s="148"/>
      <c r="AC226" s="148"/>
      <c r="AD226" s="148"/>
      <c r="AE226" s="148"/>
      <c r="AF226" s="148"/>
      <c r="AG226" s="148" t="s">
        <v>366</v>
      </c>
      <c r="AH226" s="148"/>
      <c r="AI226" s="148"/>
      <c r="AJ226" s="148"/>
      <c r="AK226" s="148"/>
      <c r="AL226" s="148"/>
      <c r="AM226" s="148"/>
      <c r="AN226" s="148"/>
      <c r="AO226" s="148"/>
      <c r="AP226" s="148"/>
      <c r="AQ226" s="148"/>
      <c r="AR226" s="148"/>
      <c r="AS226" s="148"/>
      <c r="AT226" s="148"/>
      <c r="AU226" s="148"/>
      <c r="AV226" s="148"/>
      <c r="AW226" s="148"/>
      <c r="AX226" s="148"/>
      <c r="AY226" s="148"/>
      <c r="AZ226" s="148"/>
      <c r="BA226" s="148"/>
      <c r="BB226" s="148"/>
      <c r="BC226" s="148"/>
      <c r="BD226" s="148"/>
      <c r="BE226" s="148"/>
      <c r="BF226" s="148"/>
      <c r="BG226" s="148"/>
      <c r="BH226" s="148"/>
    </row>
    <row r="227" spans="1:60" ht="20.399999999999999" outlineLevel="1">
      <c r="A227" s="182">
        <v>86</v>
      </c>
      <c r="B227" s="183" t="s">
        <v>435</v>
      </c>
      <c r="C227" s="194" t="s">
        <v>436</v>
      </c>
      <c r="D227" s="184" t="s">
        <v>161</v>
      </c>
      <c r="E227" s="185">
        <v>1</v>
      </c>
      <c r="F227" s="186"/>
      <c r="G227" s="187">
        <f>ROUND(E227*F227,2)</f>
        <v>0</v>
      </c>
      <c r="H227" s="186"/>
      <c r="I227" s="187">
        <f>ROUND(E227*H227,2)</f>
        <v>0</v>
      </c>
      <c r="J227" s="186"/>
      <c r="K227" s="187">
        <f>ROUND(E227*J227,2)</f>
        <v>0</v>
      </c>
      <c r="L227" s="187">
        <v>21</v>
      </c>
      <c r="M227" s="187">
        <f>G227*(1+L227/100)</f>
        <v>0</v>
      </c>
      <c r="N227" s="185">
        <v>0</v>
      </c>
      <c r="O227" s="185">
        <f>ROUND(E227*N227,2)</f>
        <v>0</v>
      </c>
      <c r="P227" s="185">
        <v>0</v>
      </c>
      <c r="Q227" s="185">
        <f>ROUND(E227*P227,2)</f>
        <v>0</v>
      </c>
      <c r="R227" s="187"/>
      <c r="S227" s="187" t="s">
        <v>198</v>
      </c>
      <c r="T227" s="188" t="s">
        <v>199</v>
      </c>
      <c r="U227" s="159">
        <v>0</v>
      </c>
      <c r="V227" s="159">
        <f>ROUND(E227*U227,2)</f>
        <v>0</v>
      </c>
      <c r="W227" s="159"/>
      <c r="X227" s="159" t="s">
        <v>156</v>
      </c>
      <c r="Y227" s="159" t="s">
        <v>149</v>
      </c>
      <c r="Z227" s="148"/>
      <c r="AA227" s="148"/>
      <c r="AB227" s="148"/>
      <c r="AC227" s="148"/>
      <c r="AD227" s="148"/>
      <c r="AE227" s="148"/>
      <c r="AF227" s="148"/>
      <c r="AG227" s="148" t="s">
        <v>366</v>
      </c>
      <c r="AH227" s="148"/>
      <c r="AI227" s="148"/>
      <c r="AJ227" s="148"/>
      <c r="AK227" s="148"/>
      <c r="AL227" s="148"/>
      <c r="AM227" s="148"/>
      <c r="AN227" s="148"/>
      <c r="AO227" s="148"/>
      <c r="AP227" s="148"/>
      <c r="AQ227" s="148"/>
      <c r="AR227" s="148"/>
      <c r="AS227" s="148"/>
      <c r="AT227" s="148"/>
      <c r="AU227" s="148"/>
      <c r="AV227" s="148"/>
      <c r="AW227" s="148"/>
      <c r="AX227" s="148"/>
      <c r="AY227" s="148"/>
      <c r="AZ227" s="148"/>
      <c r="BA227" s="148"/>
      <c r="BB227" s="148"/>
      <c r="BC227" s="148"/>
      <c r="BD227" s="148"/>
      <c r="BE227" s="148"/>
      <c r="BF227" s="148"/>
      <c r="BG227" s="148"/>
      <c r="BH227" s="148"/>
    </row>
    <row r="228" spans="1:60" ht="20.399999999999999" outlineLevel="1">
      <c r="A228" s="175">
        <v>87</v>
      </c>
      <c r="B228" s="176" t="s">
        <v>437</v>
      </c>
      <c r="C228" s="191" t="s">
        <v>438</v>
      </c>
      <c r="D228" s="177" t="s">
        <v>161</v>
      </c>
      <c r="E228" s="178">
        <v>2</v>
      </c>
      <c r="F228" s="179"/>
      <c r="G228" s="180">
        <f>ROUND(E228*F228,2)</f>
        <v>0</v>
      </c>
      <c r="H228" s="179"/>
      <c r="I228" s="180">
        <f>ROUND(E228*H228,2)</f>
        <v>0</v>
      </c>
      <c r="J228" s="179"/>
      <c r="K228" s="180">
        <f>ROUND(E228*J228,2)</f>
        <v>0</v>
      </c>
      <c r="L228" s="180">
        <v>21</v>
      </c>
      <c r="M228" s="180">
        <f>G228*(1+L228/100)</f>
        <v>0</v>
      </c>
      <c r="N228" s="178">
        <v>0</v>
      </c>
      <c r="O228" s="178">
        <f>ROUND(E228*N228,2)</f>
        <v>0</v>
      </c>
      <c r="P228" s="178">
        <v>0</v>
      </c>
      <c r="Q228" s="178">
        <f>ROUND(E228*P228,2)</f>
        <v>0</v>
      </c>
      <c r="R228" s="180"/>
      <c r="S228" s="180" t="s">
        <v>198</v>
      </c>
      <c r="T228" s="181" t="s">
        <v>199</v>
      </c>
      <c r="U228" s="159">
        <v>0</v>
      </c>
      <c r="V228" s="159">
        <f>ROUND(E228*U228,2)</f>
        <v>0</v>
      </c>
      <c r="W228" s="159"/>
      <c r="X228" s="159" t="s">
        <v>156</v>
      </c>
      <c r="Y228" s="159" t="s">
        <v>149</v>
      </c>
      <c r="Z228" s="148"/>
      <c r="AA228" s="148"/>
      <c r="AB228" s="148"/>
      <c r="AC228" s="148"/>
      <c r="AD228" s="148"/>
      <c r="AE228" s="148"/>
      <c r="AF228" s="148"/>
      <c r="AG228" s="148" t="s">
        <v>366</v>
      </c>
      <c r="AH228" s="148"/>
      <c r="AI228" s="148"/>
      <c r="AJ228" s="148"/>
      <c r="AK228" s="148"/>
      <c r="AL228" s="148"/>
      <c r="AM228" s="148"/>
      <c r="AN228" s="148"/>
      <c r="AO228" s="148"/>
      <c r="AP228" s="148"/>
      <c r="AQ228" s="148"/>
      <c r="AR228" s="148"/>
      <c r="AS228" s="148"/>
      <c r="AT228" s="148"/>
      <c r="AU228" s="148"/>
      <c r="AV228" s="148"/>
      <c r="AW228" s="148"/>
      <c r="AX228" s="148"/>
      <c r="AY228" s="148"/>
      <c r="AZ228" s="148"/>
      <c r="BA228" s="148"/>
      <c r="BB228" s="148"/>
      <c r="BC228" s="148"/>
      <c r="BD228" s="148"/>
      <c r="BE228" s="148"/>
      <c r="BF228" s="148"/>
      <c r="BG228" s="148"/>
      <c r="BH228" s="148"/>
    </row>
    <row r="229" spans="1:60" outlineLevel="2">
      <c r="A229" s="155"/>
      <c r="B229" s="156"/>
      <c r="C229" s="192" t="s">
        <v>422</v>
      </c>
      <c r="D229" s="161"/>
      <c r="E229" s="162">
        <v>1</v>
      </c>
      <c r="F229" s="159"/>
      <c r="G229" s="159"/>
      <c r="H229" s="159"/>
      <c r="I229" s="159"/>
      <c r="J229" s="159"/>
      <c r="K229" s="159"/>
      <c r="L229" s="159"/>
      <c r="M229" s="159"/>
      <c r="N229" s="158"/>
      <c r="O229" s="158"/>
      <c r="P229" s="158"/>
      <c r="Q229" s="158"/>
      <c r="R229" s="159"/>
      <c r="S229" s="159"/>
      <c r="T229" s="159"/>
      <c r="U229" s="159"/>
      <c r="V229" s="159"/>
      <c r="W229" s="159"/>
      <c r="X229" s="159"/>
      <c r="Y229" s="159"/>
      <c r="Z229" s="148"/>
      <c r="AA229" s="148"/>
      <c r="AB229" s="148"/>
      <c r="AC229" s="148"/>
      <c r="AD229" s="148"/>
      <c r="AE229" s="148"/>
      <c r="AF229" s="148"/>
      <c r="AG229" s="148" t="s">
        <v>152</v>
      </c>
      <c r="AH229" s="148">
        <v>0</v>
      </c>
      <c r="AI229" s="148"/>
      <c r="AJ229" s="148"/>
      <c r="AK229" s="148"/>
      <c r="AL229" s="148"/>
      <c r="AM229" s="148"/>
      <c r="AN229" s="148"/>
      <c r="AO229" s="148"/>
      <c r="AP229" s="148"/>
      <c r="AQ229" s="148"/>
      <c r="AR229" s="148"/>
      <c r="AS229" s="148"/>
      <c r="AT229" s="148"/>
      <c r="AU229" s="148"/>
      <c r="AV229" s="148"/>
      <c r="AW229" s="148"/>
      <c r="AX229" s="148"/>
      <c r="AY229" s="148"/>
      <c r="AZ229" s="148"/>
      <c r="BA229" s="148"/>
      <c r="BB229" s="148"/>
      <c r="BC229" s="148"/>
      <c r="BD229" s="148"/>
      <c r="BE229" s="148"/>
      <c r="BF229" s="148"/>
      <c r="BG229" s="148"/>
      <c r="BH229" s="148"/>
    </row>
    <row r="230" spans="1:60" outlineLevel="3">
      <c r="A230" s="155"/>
      <c r="B230" s="156"/>
      <c r="C230" s="192" t="s">
        <v>439</v>
      </c>
      <c r="D230" s="161"/>
      <c r="E230" s="162">
        <v>1</v>
      </c>
      <c r="F230" s="159"/>
      <c r="G230" s="159"/>
      <c r="H230" s="159"/>
      <c r="I230" s="159"/>
      <c r="J230" s="159"/>
      <c r="K230" s="159"/>
      <c r="L230" s="159"/>
      <c r="M230" s="159"/>
      <c r="N230" s="158"/>
      <c r="O230" s="158"/>
      <c r="P230" s="158"/>
      <c r="Q230" s="158"/>
      <c r="R230" s="159"/>
      <c r="S230" s="159"/>
      <c r="T230" s="159"/>
      <c r="U230" s="159"/>
      <c r="V230" s="159"/>
      <c r="W230" s="159"/>
      <c r="X230" s="159"/>
      <c r="Y230" s="159"/>
      <c r="Z230" s="148"/>
      <c r="AA230" s="148"/>
      <c r="AB230" s="148"/>
      <c r="AC230" s="148"/>
      <c r="AD230" s="148"/>
      <c r="AE230" s="148"/>
      <c r="AF230" s="148"/>
      <c r="AG230" s="148" t="s">
        <v>152</v>
      </c>
      <c r="AH230" s="148">
        <v>0</v>
      </c>
      <c r="AI230" s="148"/>
      <c r="AJ230" s="148"/>
      <c r="AK230" s="148"/>
      <c r="AL230" s="148"/>
      <c r="AM230" s="148"/>
      <c r="AN230" s="148"/>
      <c r="AO230" s="148"/>
      <c r="AP230" s="148"/>
      <c r="AQ230" s="148"/>
      <c r="AR230" s="148"/>
      <c r="AS230" s="148"/>
      <c r="AT230" s="148"/>
      <c r="AU230" s="148"/>
      <c r="AV230" s="148"/>
      <c r="AW230" s="148"/>
      <c r="AX230" s="148"/>
      <c r="AY230" s="148"/>
      <c r="AZ230" s="148"/>
      <c r="BA230" s="148"/>
      <c r="BB230" s="148"/>
      <c r="BC230" s="148"/>
      <c r="BD230" s="148"/>
      <c r="BE230" s="148"/>
      <c r="BF230" s="148"/>
      <c r="BG230" s="148"/>
      <c r="BH230" s="148"/>
    </row>
    <row r="231" spans="1:60" ht="20.399999999999999" outlineLevel="1">
      <c r="A231" s="182">
        <v>88</v>
      </c>
      <c r="B231" s="183" t="s">
        <v>440</v>
      </c>
      <c r="C231" s="194" t="s">
        <v>441</v>
      </c>
      <c r="D231" s="184" t="s">
        <v>161</v>
      </c>
      <c r="E231" s="185">
        <v>1</v>
      </c>
      <c r="F231" s="186"/>
      <c r="G231" s="187">
        <f>ROUND(E231*F231,2)</f>
        <v>0</v>
      </c>
      <c r="H231" s="186"/>
      <c r="I231" s="187">
        <f>ROUND(E231*H231,2)</f>
        <v>0</v>
      </c>
      <c r="J231" s="186"/>
      <c r="K231" s="187">
        <f>ROUND(E231*J231,2)</f>
        <v>0</v>
      </c>
      <c r="L231" s="187">
        <v>21</v>
      </c>
      <c r="M231" s="187">
        <f>G231*(1+L231/100)</f>
        <v>0</v>
      </c>
      <c r="N231" s="185">
        <v>0</v>
      </c>
      <c r="O231" s="185">
        <f>ROUND(E231*N231,2)</f>
        <v>0</v>
      </c>
      <c r="P231" s="185">
        <v>0</v>
      </c>
      <c r="Q231" s="185">
        <f>ROUND(E231*P231,2)</f>
        <v>0</v>
      </c>
      <c r="R231" s="187"/>
      <c r="S231" s="187" t="s">
        <v>198</v>
      </c>
      <c r="T231" s="188" t="s">
        <v>199</v>
      </c>
      <c r="U231" s="159">
        <v>0</v>
      </c>
      <c r="V231" s="159">
        <f>ROUND(E231*U231,2)</f>
        <v>0</v>
      </c>
      <c r="W231" s="159"/>
      <c r="X231" s="159" t="s">
        <v>156</v>
      </c>
      <c r="Y231" s="159" t="s">
        <v>149</v>
      </c>
      <c r="Z231" s="148"/>
      <c r="AA231" s="148"/>
      <c r="AB231" s="148"/>
      <c r="AC231" s="148"/>
      <c r="AD231" s="148"/>
      <c r="AE231" s="148"/>
      <c r="AF231" s="148"/>
      <c r="AG231" s="148" t="s">
        <v>366</v>
      </c>
      <c r="AH231" s="148"/>
      <c r="AI231" s="148"/>
      <c r="AJ231" s="148"/>
      <c r="AK231" s="148"/>
      <c r="AL231" s="148"/>
      <c r="AM231" s="148"/>
      <c r="AN231" s="148"/>
      <c r="AO231" s="148"/>
      <c r="AP231" s="148"/>
      <c r="AQ231" s="148"/>
      <c r="AR231" s="148"/>
      <c r="AS231" s="148"/>
      <c r="AT231" s="148"/>
      <c r="AU231" s="148"/>
      <c r="AV231" s="148"/>
      <c r="AW231" s="148"/>
      <c r="AX231" s="148"/>
      <c r="AY231" s="148"/>
      <c r="AZ231" s="148"/>
      <c r="BA231" s="148"/>
      <c r="BB231" s="148"/>
      <c r="BC231" s="148"/>
      <c r="BD231" s="148"/>
      <c r="BE231" s="148"/>
      <c r="BF231" s="148"/>
      <c r="BG231" s="148"/>
      <c r="BH231" s="148"/>
    </row>
    <row r="232" spans="1:60" outlineLevel="1">
      <c r="A232" s="182">
        <v>89</v>
      </c>
      <c r="B232" s="183" t="s">
        <v>442</v>
      </c>
      <c r="C232" s="194" t="s">
        <v>443</v>
      </c>
      <c r="D232" s="184" t="s">
        <v>161</v>
      </c>
      <c r="E232" s="185">
        <v>1</v>
      </c>
      <c r="F232" s="186"/>
      <c r="G232" s="187">
        <f>ROUND(E232*F232,2)</f>
        <v>0</v>
      </c>
      <c r="H232" s="186"/>
      <c r="I232" s="187">
        <f>ROUND(E232*H232,2)</f>
        <v>0</v>
      </c>
      <c r="J232" s="186"/>
      <c r="K232" s="187">
        <f>ROUND(E232*J232,2)</f>
        <v>0</v>
      </c>
      <c r="L232" s="187">
        <v>21</v>
      </c>
      <c r="M232" s="187">
        <f>G232*(1+L232/100)</f>
        <v>0</v>
      </c>
      <c r="N232" s="185">
        <v>0</v>
      </c>
      <c r="O232" s="185">
        <f>ROUND(E232*N232,2)</f>
        <v>0</v>
      </c>
      <c r="P232" s="185">
        <v>0</v>
      </c>
      <c r="Q232" s="185">
        <f>ROUND(E232*P232,2)</f>
        <v>0</v>
      </c>
      <c r="R232" s="187"/>
      <c r="S232" s="187" t="s">
        <v>198</v>
      </c>
      <c r="T232" s="188" t="s">
        <v>199</v>
      </c>
      <c r="U232" s="159">
        <v>0</v>
      </c>
      <c r="V232" s="159">
        <f>ROUND(E232*U232,2)</f>
        <v>0</v>
      </c>
      <c r="W232" s="159"/>
      <c r="X232" s="159" t="s">
        <v>156</v>
      </c>
      <c r="Y232" s="159" t="s">
        <v>149</v>
      </c>
      <c r="Z232" s="148"/>
      <c r="AA232" s="148"/>
      <c r="AB232" s="148"/>
      <c r="AC232" s="148"/>
      <c r="AD232" s="148"/>
      <c r="AE232" s="148"/>
      <c r="AF232" s="148"/>
      <c r="AG232" s="148" t="s">
        <v>366</v>
      </c>
      <c r="AH232" s="148"/>
      <c r="AI232" s="148"/>
      <c r="AJ232" s="148"/>
      <c r="AK232" s="148"/>
      <c r="AL232" s="148"/>
      <c r="AM232" s="148"/>
      <c r="AN232" s="148"/>
      <c r="AO232" s="148"/>
      <c r="AP232" s="148"/>
      <c r="AQ232" s="148"/>
      <c r="AR232" s="148"/>
      <c r="AS232" s="148"/>
      <c r="AT232" s="148"/>
      <c r="AU232" s="148"/>
      <c r="AV232" s="148"/>
      <c r="AW232" s="148"/>
      <c r="AX232" s="148"/>
      <c r="AY232" s="148"/>
      <c r="AZ232" s="148"/>
      <c r="BA232" s="148"/>
      <c r="BB232" s="148"/>
      <c r="BC232" s="148"/>
      <c r="BD232" s="148"/>
      <c r="BE232" s="148"/>
      <c r="BF232" s="148"/>
      <c r="BG232" s="148"/>
      <c r="BH232" s="148"/>
    </row>
    <row r="233" spans="1:60" outlineLevel="1">
      <c r="A233" s="182">
        <v>90</v>
      </c>
      <c r="B233" s="183" t="s">
        <v>444</v>
      </c>
      <c r="C233" s="194" t="s">
        <v>445</v>
      </c>
      <c r="D233" s="184" t="s">
        <v>161</v>
      </c>
      <c r="E233" s="185">
        <v>1</v>
      </c>
      <c r="F233" s="186"/>
      <c r="G233" s="187">
        <f>ROUND(E233*F233,2)</f>
        <v>0</v>
      </c>
      <c r="H233" s="186"/>
      <c r="I233" s="187">
        <f>ROUND(E233*H233,2)</f>
        <v>0</v>
      </c>
      <c r="J233" s="186"/>
      <c r="K233" s="187">
        <f>ROUND(E233*J233,2)</f>
        <v>0</v>
      </c>
      <c r="L233" s="187">
        <v>21</v>
      </c>
      <c r="M233" s="187">
        <f>G233*(1+L233/100)</f>
        <v>0</v>
      </c>
      <c r="N233" s="185">
        <v>0</v>
      </c>
      <c r="O233" s="185">
        <f>ROUND(E233*N233,2)</f>
        <v>0</v>
      </c>
      <c r="P233" s="185">
        <v>0</v>
      </c>
      <c r="Q233" s="185">
        <f>ROUND(E233*P233,2)</f>
        <v>0</v>
      </c>
      <c r="R233" s="187"/>
      <c r="S233" s="187" t="s">
        <v>198</v>
      </c>
      <c r="T233" s="188" t="s">
        <v>199</v>
      </c>
      <c r="U233" s="159">
        <v>0</v>
      </c>
      <c r="V233" s="159">
        <f>ROUND(E233*U233,2)</f>
        <v>0</v>
      </c>
      <c r="W233" s="159"/>
      <c r="X233" s="159" t="s">
        <v>156</v>
      </c>
      <c r="Y233" s="159" t="s">
        <v>149</v>
      </c>
      <c r="Z233" s="148"/>
      <c r="AA233" s="148"/>
      <c r="AB233" s="148"/>
      <c r="AC233" s="148"/>
      <c r="AD233" s="148"/>
      <c r="AE233" s="148"/>
      <c r="AF233" s="148"/>
      <c r="AG233" s="148" t="s">
        <v>366</v>
      </c>
      <c r="AH233" s="148"/>
      <c r="AI233" s="148"/>
      <c r="AJ233" s="148"/>
      <c r="AK233" s="148"/>
      <c r="AL233" s="148"/>
      <c r="AM233" s="148"/>
      <c r="AN233" s="148"/>
      <c r="AO233" s="148"/>
      <c r="AP233" s="148"/>
      <c r="AQ233" s="148"/>
      <c r="AR233" s="148"/>
      <c r="AS233" s="148"/>
      <c r="AT233" s="148"/>
      <c r="AU233" s="148"/>
      <c r="AV233" s="148"/>
      <c r="AW233" s="148"/>
      <c r="AX233" s="148"/>
      <c r="AY233" s="148"/>
      <c r="AZ233" s="148"/>
      <c r="BA233" s="148"/>
      <c r="BB233" s="148"/>
      <c r="BC233" s="148"/>
      <c r="BD233" s="148"/>
      <c r="BE233" s="148"/>
      <c r="BF233" s="148"/>
      <c r="BG233" s="148"/>
      <c r="BH233" s="148"/>
    </row>
    <row r="234" spans="1:60" outlineLevel="1">
      <c r="A234" s="175">
        <v>91</v>
      </c>
      <c r="B234" s="176" t="s">
        <v>446</v>
      </c>
      <c r="C234" s="191" t="s">
        <v>447</v>
      </c>
      <c r="D234" s="177" t="s">
        <v>176</v>
      </c>
      <c r="E234" s="178">
        <v>8.6</v>
      </c>
      <c r="F234" s="179"/>
      <c r="G234" s="180">
        <f>ROUND(E234*F234,2)</f>
        <v>0</v>
      </c>
      <c r="H234" s="179"/>
      <c r="I234" s="180">
        <f>ROUND(E234*H234,2)</f>
        <v>0</v>
      </c>
      <c r="J234" s="179"/>
      <c r="K234" s="180">
        <f>ROUND(E234*J234,2)</f>
        <v>0</v>
      </c>
      <c r="L234" s="180">
        <v>21</v>
      </c>
      <c r="M234" s="180">
        <f>G234*(1+L234/100)</f>
        <v>0</v>
      </c>
      <c r="N234" s="178">
        <v>0</v>
      </c>
      <c r="O234" s="178">
        <f>ROUND(E234*N234,2)</f>
        <v>0</v>
      </c>
      <c r="P234" s="178">
        <v>0</v>
      </c>
      <c r="Q234" s="178">
        <f>ROUND(E234*P234,2)</f>
        <v>0</v>
      </c>
      <c r="R234" s="180"/>
      <c r="S234" s="180" t="s">
        <v>198</v>
      </c>
      <c r="T234" s="181" t="s">
        <v>199</v>
      </c>
      <c r="U234" s="159">
        <v>0</v>
      </c>
      <c r="V234" s="159">
        <f>ROUND(E234*U234,2)</f>
        <v>0</v>
      </c>
      <c r="W234" s="159"/>
      <c r="X234" s="159" t="s">
        <v>156</v>
      </c>
      <c r="Y234" s="159" t="s">
        <v>149</v>
      </c>
      <c r="Z234" s="148"/>
      <c r="AA234" s="148"/>
      <c r="AB234" s="148"/>
      <c r="AC234" s="148"/>
      <c r="AD234" s="148"/>
      <c r="AE234" s="148"/>
      <c r="AF234" s="148"/>
      <c r="AG234" s="148" t="s">
        <v>366</v>
      </c>
      <c r="AH234" s="148"/>
      <c r="AI234" s="148"/>
      <c r="AJ234" s="148"/>
      <c r="AK234" s="148"/>
      <c r="AL234" s="148"/>
      <c r="AM234" s="148"/>
      <c r="AN234" s="148"/>
      <c r="AO234" s="148"/>
      <c r="AP234" s="148"/>
      <c r="AQ234" s="148"/>
      <c r="AR234" s="148"/>
      <c r="AS234" s="148"/>
      <c r="AT234" s="148"/>
      <c r="AU234" s="148"/>
      <c r="AV234" s="148"/>
      <c r="AW234" s="148"/>
      <c r="AX234" s="148"/>
      <c r="AY234" s="148"/>
      <c r="AZ234" s="148"/>
      <c r="BA234" s="148"/>
      <c r="BB234" s="148"/>
      <c r="BC234" s="148"/>
      <c r="BD234" s="148"/>
      <c r="BE234" s="148"/>
      <c r="BF234" s="148"/>
      <c r="BG234" s="148"/>
      <c r="BH234" s="148"/>
    </row>
    <row r="235" spans="1:60" outlineLevel="2">
      <c r="A235" s="155"/>
      <c r="B235" s="156"/>
      <c r="C235" s="192" t="s">
        <v>448</v>
      </c>
      <c r="D235" s="161"/>
      <c r="E235" s="162">
        <v>8.6</v>
      </c>
      <c r="F235" s="159"/>
      <c r="G235" s="159"/>
      <c r="H235" s="159"/>
      <c r="I235" s="159"/>
      <c r="J235" s="159"/>
      <c r="K235" s="159"/>
      <c r="L235" s="159"/>
      <c r="M235" s="159"/>
      <c r="N235" s="158"/>
      <c r="O235" s="158"/>
      <c r="P235" s="158"/>
      <c r="Q235" s="158"/>
      <c r="R235" s="159"/>
      <c r="S235" s="159"/>
      <c r="T235" s="159"/>
      <c r="U235" s="159"/>
      <c r="V235" s="159"/>
      <c r="W235" s="159"/>
      <c r="X235" s="159"/>
      <c r="Y235" s="159"/>
      <c r="Z235" s="148"/>
      <c r="AA235" s="148"/>
      <c r="AB235" s="148"/>
      <c r="AC235" s="148"/>
      <c r="AD235" s="148"/>
      <c r="AE235" s="148"/>
      <c r="AF235" s="148"/>
      <c r="AG235" s="148" t="s">
        <v>152</v>
      </c>
      <c r="AH235" s="148">
        <v>0</v>
      </c>
      <c r="AI235" s="148"/>
      <c r="AJ235" s="148"/>
      <c r="AK235" s="148"/>
      <c r="AL235" s="148"/>
      <c r="AM235" s="148"/>
      <c r="AN235" s="148"/>
      <c r="AO235" s="148"/>
      <c r="AP235" s="148"/>
      <c r="AQ235" s="148"/>
      <c r="AR235" s="148"/>
      <c r="AS235" s="148"/>
      <c r="AT235" s="148"/>
      <c r="AU235" s="148"/>
      <c r="AV235" s="148"/>
      <c r="AW235" s="148"/>
      <c r="AX235" s="148"/>
      <c r="AY235" s="148"/>
      <c r="AZ235" s="148"/>
      <c r="BA235" s="148"/>
      <c r="BB235" s="148"/>
      <c r="BC235" s="148"/>
      <c r="BD235" s="148"/>
      <c r="BE235" s="148"/>
      <c r="BF235" s="148"/>
      <c r="BG235" s="148"/>
      <c r="BH235" s="148"/>
    </row>
    <row r="236" spans="1:60" outlineLevel="1">
      <c r="A236" s="175">
        <v>92</v>
      </c>
      <c r="B236" s="176" t="s">
        <v>449</v>
      </c>
      <c r="C236" s="191" t="s">
        <v>450</v>
      </c>
      <c r="D236" s="177" t="s">
        <v>176</v>
      </c>
      <c r="E236" s="178">
        <v>8.6</v>
      </c>
      <c r="F236" s="179"/>
      <c r="G236" s="180">
        <f>ROUND(E236*F236,2)</f>
        <v>0</v>
      </c>
      <c r="H236" s="179"/>
      <c r="I236" s="180">
        <f>ROUND(E236*H236,2)</f>
        <v>0</v>
      </c>
      <c r="J236" s="179"/>
      <c r="K236" s="180">
        <f>ROUND(E236*J236,2)</f>
        <v>0</v>
      </c>
      <c r="L236" s="180">
        <v>21</v>
      </c>
      <c r="M236" s="180">
        <f>G236*(1+L236/100)</f>
        <v>0</v>
      </c>
      <c r="N236" s="178">
        <v>0</v>
      </c>
      <c r="O236" s="178">
        <f>ROUND(E236*N236,2)</f>
        <v>0</v>
      </c>
      <c r="P236" s="178">
        <v>0</v>
      </c>
      <c r="Q236" s="178">
        <f>ROUND(E236*P236,2)</f>
        <v>0</v>
      </c>
      <c r="R236" s="180"/>
      <c r="S236" s="180" t="s">
        <v>198</v>
      </c>
      <c r="T236" s="181" t="s">
        <v>199</v>
      </c>
      <c r="U236" s="159">
        <v>0</v>
      </c>
      <c r="V236" s="159">
        <f>ROUND(E236*U236,2)</f>
        <v>0</v>
      </c>
      <c r="W236" s="159"/>
      <c r="X236" s="159" t="s">
        <v>156</v>
      </c>
      <c r="Y236" s="159" t="s">
        <v>149</v>
      </c>
      <c r="Z236" s="148"/>
      <c r="AA236" s="148"/>
      <c r="AB236" s="148"/>
      <c r="AC236" s="148"/>
      <c r="AD236" s="148"/>
      <c r="AE236" s="148"/>
      <c r="AF236" s="148"/>
      <c r="AG236" s="148" t="s">
        <v>366</v>
      </c>
      <c r="AH236" s="148"/>
      <c r="AI236" s="148"/>
      <c r="AJ236" s="148"/>
      <c r="AK236" s="148"/>
      <c r="AL236" s="148"/>
      <c r="AM236" s="148"/>
      <c r="AN236" s="148"/>
      <c r="AO236" s="148"/>
      <c r="AP236" s="148"/>
      <c r="AQ236" s="148"/>
      <c r="AR236" s="148"/>
      <c r="AS236" s="148"/>
      <c r="AT236" s="148"/>
      <c r="AU236" s="148"/>
      <c r="AV236" s="148"/>
      <c r="AW236" s="148"/>
      <c r="AX236" s="148"/>
      <c r="AY236" s="148"/>
      <c r="AZ236" s="148"/>
      <c r="BA236" s="148"/>
      <c r="BB236" s="148"/>
      <c r="BC236" s="148"/>
      <c r="BD236" s="148"/>
      <c r="BE236" s="148"/>
      <c r="BF236" s="148"/>
      <c r="BG236" s="148"/>
      <c r="BH236" s="148"/>
    </row>
    <row r="237" spans="1:60" outlineLevel="2">
      <c r="A237" s="155"/>
      <c r="B237" s="156"/>
      <c r="C237" s="192" t="s">
        <v>451</v>
      </c>
      <c r="D237" s="161"/>
      <c r="E237" s="162">
        <v>8.6</v>
      </c>
      <c r="F237" s="159"/>
      <c r="G237" s="159"/>
      <c r="H237" s="159"/>
      <c r="I237" s="159"/>
      <c r="J237" s="159"/>
      <c r="K237" s="159"/>
      <c r="L237" s="159"/>
      <c r="M237" s="159"/>
      <c r="N237" s="158"/>
      <c r="O237" s="158"/>
      <c r="P237" s="158"/>
      <c r="Q237" s="158"/>
      <c r="R237" s="159"/>
      <c r="S237" s="159"/>
      <c r="T237" s="159"/>
      <c r="U237" s="159"/>
      <c r="V237" s="159"/>
      <c r="W237" s="159"/>
      <c r="X237" s="159"/>
      <c r="Y237" s="159"/>
      <c r="Z237" s="148"/>
      <c r="AA237" s="148"/>
      <c r="AB237" s="148"/>
      <c r="AC237" s="148"/>
      <c r="AD237" s="148"/>
      <c r="AE237" s="148"/>
      <c r="AF237" s="148"/>
      <c r="AG237" s="148" t="s">
        <v>152</v>
      </c>
      <c r="AH237" s="148">
        <v>0</v>
      </c>
      <c r="AI237" s="148"/>
      <c r="AJ237" s="148"/>
      <c r="AK237" s="148"/>
      <c r="AL237" s="148"/>
      <c r="AM237" s="148"/>
      <c r="AN237" s="148"/>
      <c r="AO237" s="148"/>
      <c r="AP237" s="148"/>
      <c r="AQ237" s="148"/>
      <c r="AR237" s="148"/>
      <c r="AS237" s="148"/>
      <c r="AT237" s="148"/>
      <c r="AU237" s="148"/>
      <c r="AV237" s="148"/>
      <c r="AW237" s="148"/>
      <c r="AX237" s="148"/>
      <c r="AY237" s="148"/>
      <c r="AZ237" s="148"/>
      <c r="BA237" s="148"/>
      <c r="BB237" s="148"/>
      <c r="BC237" s="148"/>
      <c r="BD237" s="148"/>
      <c r="BE237" s="148"/>
      <c r="BF237" s="148"/>
      <c r="BG237" s="148"/>
      <c r="BH237" s="148"/>
    </row>
    <row r="238" spans="1:60" outlineLevel="1">
      <c r="A238" s="182">
        <v>93</v>
      </c>
      <c r="B238" s="183" t="s">
        <v>452</v>
      </c>
      <c r="C238" s="194" t="s">
        <v>453</v>
      </c>
      <c r="D238" s="184" t="s">
        <v>161</v>
      </c>
      <c r="E238" s="185">
        <v>1.6</v>
      </c>
      <c r="F238" s="186"/>
      <c r="G238" s="187">
        <f>ROUND(E238*F238,2)</f>
        <v>0</v>
      </c>
      <c r="H238" s="186"/>
      <c r="I238" s="187">
        <f>ROUND(E238*H238,2)</f>
        <v>0</v>
      </c>
      <c r="J238" s="186"/>
      <c r="K238" s="187">
        <f>ROUND(E238*J238,2)</f>
        <v>0</v>
      </c>
      <c r="L238" s="187">
        <v>21</v>
      </c>
      <c r="M238" s="187">
        <f>G238*(1+L238/100)</f>
        <v>0</v>
      </c>
      <c r="N238" s="185">
        <v>0</v>
      </c>
      <c r="O238" s="185">
        <f>ROUND(E238*N238,2)</f>
        <v>0</v>
      </c>
      <c r="P238" s="185">
        <v>0</v>
      </c>
      <c r="Q238" s="185">
        <f>ROUND(E238*P238,2)</f>
        <v>0</v>
      </c>
      <c r="R238" s="187"/>
      <c r="S238" s="187" t="s">
        <v>198</v>
      </c>
      <c r="T238" s="188" t="s">
        <v>199</v>
      </c>
      <c r="U238" s="159">
        <v>0</v>
      </c>
      <c r="V238" s="159">
        <f>ROUND(E238*U238,2)</f>
        <v>0</v>
      </c>
      <c r="W238" s="159"/>
      <c r="X238" s="159" t="s">
        <v>156</v>
      </c>
      <c r="Y238" s="159" t="s">
        <v>149</v>
      </c>
      <c r="Z238" s="148"/>
      <c r="AA238" s="148"/>
      <c r="AB238" s="148"/>
      <c r="AC238" s="148"/>
      <c r="AD238" s="148"/>
      <c r="AE238" s="148"/>
      <c r="AF238" s="148"/>
      <c r="AG238" s="148" t="s">
        <v>366</v>
      </c>
      <c r="AH238" s="148"/>
      <c r="AI238" s="148"/>
      <c r="AJ238" s="148"/>
      <c r="AK238" s="148"/>
      <c r="AL238" s="148"/>
      <c r="AM238" s="148"/>
      <c r="AN238" s="148"/>
      <c r="AO238" s="148"/>
      <c r="AP238" s="148"/>
      <c r="AQ238" s="148"/>
      <c r="AR238" s="148"/>
      <c r="AS238" s="148"/>
      <c r="AT238" s="148"/>
      <c r="AU238" s="148"/>
      <c r="AV238" s="148"/>
      <c r="AW238" s="148"/>
      <c r="AX238" s="148"/>
      <c r="AY238" s="148"/>
      <c r="AZ238" s="148"/>
      <c r="BA238" s="148"/>
      <c r="BB238" s="148"/>
      <c r="BC238" s="148"/>
      <c r="BD238" s="148"/>
      <c r="BE238" s="148"/>
      <c r="BF238" s="148"/>
      <c r="BG238" s="148"/>
      <c r="BH238" s="148"/>
    </row>
    <row r="239" spans="1:60" outlineLevel="1">
      <c r="A239" s="175">
        <v>94</v>
      </c>
      <c r="B239" s="176" t="s">
        <v>454</v>
      </c>
      <c r="C239" s="191" t="s">
        <v>455</v>
      </c>
      <c r="D239" s="177" t="s">
        <v>176</v>
      </c>
      <c r="E239" s="178">
        <v>27.2</v>
      </c>
      <c r="F239" s="179"/>
      <c r="G239" s="180">
        <f>ROUND(E239*F239,2)</f>
        <v>0</v>
      </c>
      <c r="H239" s="179"/>
      <c r="I239" s="180">
        <f>ROUND(E239*H239,2)</f>
        <v>0</v>
      </c>
      <c r="J239" s="179"/>
      <c r="K239" s="180">
        <f>ROUND(E239*J239,2)</f>
        <v>0</v>
      </c>
      <c r="L239" s="180">
        <v>21</v>
      </c>
      <c r="M239" s="180">
        <f>G239*(1+L239/100)</f>
        <v>0</v>
      </c>
      <c r="N239" s="178">
        <v>0</v>
      </c>
      <c r="O239" s="178">
        <f>ROUND(E239*N239,2)</f>
        <v>0</v>
      </c>
      <c r="P239" s="178">
        <v>0</v>
      </c>
      <c r="Q239" s="178">
        <f>ROUND(E239*P239,2)</f>
        <v>0</v>
      </c>
      <c r="R239" s="180"/>
      <c r="S239" s="180" t="s">
        <v>198</v>
      </c>
      <c r="T239" s="181" t="s">
        <v>199</v>
      </c>
      <c r="U239" s="159">
        <v>0</v>
      </c>
      <c r="V239" s="159">
        <f>ROUND(E239*U239,2)</f>
        <v>0</v>
      </c>
      <c r="W239" s="159"/>
      <c r="X239" s="159" t="s">
        <v>148</v>
      </c>
      <c r="Y239" s="159" t="s">
        <v>149</v>
      </c>
      <c r="Z239" s="148"/>
      <c r="AA239" s="148"/>
      <c r="AB239" s="148"/>
      <c r="AC239" s="148"/>
      <c r="AD239" s="148"/>
      <c r="AE239" s="148"/>
      <c r="AF239" s="148"/>
      <c r="AG239" s="148" t="s">
        <v>184</v>
      </c>
      <c r="AH239" s="148"/>
      <c r="AI239" s="148"/>
      <c r="AJ239" s="148"/>
      <c r="AK239" s="148"/>
      <c r="AL239" s="148"/>
      <c r="AM239" s="148"/>
      <c r="AN239" s="148"/>
      <c r="AO239" s="148"/>
      <c r="AP239" s="148"/>
      <c r="AQ239" s="148"/>
      <c r="AR239" s="148"/>
      <c r="AS239" s="148"/>
      <c r="AT239" s="148"/>
      <c r="AU239" s="148"/>
      <c r="AV239" s="148"/>
      <c r="AW239" s="148"/>
      <c r="AX239" s="148"/>
      <c r="AY239" s="148"/>
      <c r="AZ239" s="148"/>
      <c r="BA239" s="148"/>
      <c r="BB239" s="148"/>
      <c r="BC239" s="148"/>
      <c r="BD239" s="148"/>
      <c r="BE239" s="148"/>
      <c r="BF239" s="148"/>
      <c r="BG239" s="148"/>
      <c r="BH239" s="148"/>
    </row>
    <row r="240" spans="1:60" outlineLevel="2">
      <c r="A240" s="155"/>
      <c r="B240" s="156"/>
      <c r="C240" s="192" t="s">
        <v>456</v>
      </c>
      <c r="D240" s="161"/>
      <c r="E240" s="162">
        <v>27.2</v>
      </c>
      <c r="F240" s="159"/>
      <c r="G240" s="159"/>
      <c r="H240" s="159"/>
      <c r="I240" s="159"/>
      <c r="J240" s="159"/>
      <c r="K240" s="159"/>
      <c r="L240" s="159"/>
      <c r="M240" s="159"/>
      <c r="N240" s="158"/>
      <c r="O240" s="158"/>
      <c r="P240" s="158"/>
      <c r="Q240" s="158"/>
      <c r="R240" s="159"/>
      <c r="S240" s="159"/>
      <c r="T240" s="159"/>
      <c r="U240" s="159"/>
      <c r="V240" s="159"/>
      <c r="W240" s="159"/>
      <c r="X240" s="159"/>
      <c r="Y240" s="159"/>
      <c r="Z240" s="148"/>
      <c r="AA240" s="148"/>
      <c r="AB240" s="148"/>
      <c r="AC240" s="148"/>
      <c r="AD240" s="148"/>
      <c r="AE240" s="148"/>
      <c r="AF240" s="148"/>
      <c r="AG240" s="148" t="s">
        <v>152</v>
      </c>
      <c r="AH240" s="148">
        <v>0</v>
      </c>
      <c r="AI240" s="148"/>
      <c r="AJ240" s="148"/>
      <c r="AK240" s="148"/>
      <c r="AL240" s="148"/>
      <c r="AM240" s="148"/>
      <c r="AN240" s="148"/>
      <c r="AO240" s="148"/>
      <c r="AP240" s="148"/>
      <c r="AQ240" s="148"/>
      <c r="AR240" s="148"/>
      <c r="AS240" s="148"/>
      <c r="AT240" s="148"/>
      <c r="AU240" s="148"/>
      <c r="AV240" s="148"/>
      <c r="AW240" s="148"/>
      <c r="AX240" s="148"/>
      <c r="AY240" s="148"/>
      <c r="AZ240" s="148"/>
      <c r="BA240" s="148"/>
      <c r="BB240" s="148"/>
      <c r="BC240" s="148"/>
      <c r="BD240" s="148"/>
      <c r="BE240" s="148"/>
      <c r="BF240" s="148"/>
      <c r="BG240" s="148"/>
      <c r="BH240" s="148"/>
    </row>
    <row r="241" spans="1:60" outlineLevel="1">
      <c r="A241" s="155">
        <v>95</v>
      </c>
      <c r="B241" s="156" t="s">
        <v>457</v>
      </c>
      <c r="C241" s="195" t="s">
        <v>458</v>
      </c>
      <c r="D241" s="157" t="s">
        <v>0</v>
      </c>
      <c r="E241" s="189"/>
      <c r="F241" s="160"/>
      <c r="G241" s="159">
        <f>ROUND(E241*F241,2)</f>
        <v>0</v>
      </c>
      <c r="H241" s="160"/>
      <c r="I241" s="159">
        <f>ROUND(E241*H241,2)</f>
        <v>0</v>
      </c>
      <c r="J241" s="160"/>
      <c r="K241" s="159">
        <f>ROUND(E241*J241,2)</f>
        <v>0</v>
      </c>
      <c r="L241" s="159">
        <v>21</v>
      </c>
      <c r="M241" s="159">
        <f>G241*(1+L241/100)</f>
        <v>0</v>
      </c>
      <c r="N241" s="158">
        <v>0</v>
      </c>
      <c r="O241" s="158">
        <f>ROUND(E241*N241,2)</f>
        <v>0</v>
      </c>
      <c r="P241" s="158">
        <v>0</v>
      </c>
      <c r="Q241" s="158">
        <f>ROUND(E241*P241,2)</f>
        <v>0</v>
      </c>
      <c r="R241" s="159"/>
      <c r="S241" s="159" t="s">
        <v>147</v>
      </c>
      <c r="T241" s="159" t="s">
        <v>147</v>
      </c>
      <c r="U241" s="159">
        <v>0</v>
      </c>
      <c r="V241" s="159">
        <f>ROUND(E241*U241,2)</f>
        <v>0</v>
      </c>
      <c r="W241" s="159"/>
      <c r="X241" s="159" t="s">
        <v>362</v>
      </c>
      <c r="Y241" s="159" t="s">
        <v>149</v>
      </c>
      <c r="Z241" s="148"/>
      <c r="AA241" s="148"/>
      <c r="AB241" s="148"/>
      <c r="AC241" s="148"/>
      <c r="AD241" s="148"/>
      <c r="AE241" s="148"/>
      <c r="AF241" s="148"/>
      <c r="AG241" s="148" t="s">
        <v>379</v>
      </c>
      <c r="AH241" s="148"/>
      <c r="AI241" s="148"/>
      <c r="AJ241" s="148"/>
      <c r="AK241" s="148"/>
      <c r="AL241" s="148"/>
      <c r="AM241" s="148"/>
      <c r="AN241" s="148"/>
      <c r="AO241" s="148"/>
      <c r="AP241" s="148"/>
      <c r="AQ241" s="148"/>
      <c r="AR241" s="148"/>
      <c r="AS241" s="148"/>
      <c r="AT241" s="148"/>
      <c r="AU241" s="148"/>
      <c r="AV241" s="148"/>
      <c r="AW241" s="148"/>
      <c r="AX241" s="148"/>
      <c r="AY241" s="148"/>
      <c r="AZ241" s="148"/>
      <c r="BA241" s="148"/>
      <c r="BB241" s="148"/>
      <c r="BC241" s="148"/>
      <c r="BD241" s="148"/>
      <c r="BE241" s="148"/>
      <c r="BF241" s="148"/>
      <c r="BG241" s="148"/>
      <c r="BH241" s="148"/>
    </row>
    <row r="242" spans="1:60">
      <c r="A242" s="168" t="s">
        <v>142</v>
      </c>
      <c r="B242" s="169" t="s">
        <v>95</v>
      </c>
      <c r="C242" s="190" t="s">
        <v>96</v>
      </c>
      <c r="D242" s="170"/>
      <c r="E242" s="171"/>
      <c r="F242" s="172"/>
      <c r="G242" s="172">
        <f>SUMIF(AG243:AG247,"&lt;&gt;NOR",G243:G247)</f>
        <v>0</v>
      </c>
      <c r="H242" s="172"/>
      <c r="I242" s="172">
        <f>SUM(I243:I247)</f>
        <v>0</v>
      </c>
      <c r="J242" s="172"/>
      <c r="K242" s="172">
        <f>SUM(K243:K247)</f>
        <v>0</v>
      </c>
      <c r="L242" s="172"/>
      <c r="M242" s="172">
        <f>SUM(M243:M247)</f>
        <v>0</v>
      </c>
      <c r="N242" s="171"/>
      <c r="O242" s="171">
        <f>SUM(O243:O247)</f>
        <v>0.92999999999999994</v>
      </c>
      <c r="P242" s="171"/>
      <c r="Q242" s="171">
        <f>SUM(Q243:Q247)</f>
        <v>0</v>
      </c>
      <c r="R242" s="172"/>
      <c r="S242" s="172"/>
      <c r="T242" s="173"/>
      <c r="U242" s="167"/>
      <c r="V242" s="167">
        <f>SUM(V243:V247)</f>
        <v>160.32000000000002</v>
      </c>
      <c r="W242" s="167"/>
      <c r="X242" s="167"/>
      <c r="Y242" s="167"/>
      <c r="AG242" t="s">
        <v>143</v>
      </c>
    </row>
    <row r="243" spans="1:60" ht="30.6" outlineLevel="1">
      <c r="A243" s="175">
        <v>96</v>
      </c>
      <c r="B243" s="176" t="s">
        <v>459</v>
      </c>
      <c r="C243" s="191" t="s">
        <v>460</v>
      </c>
      <c r="D243" s="177" t="s">
        <v>146</v>
      </c>
      <c r="E243" s="178">
        <v>211.14</v>
      </c>
      <c r="F243" s="179"/>
      <c r="G243" s="180">
        <f>ROUND(E243*F243,2)</f>
        <v>0</v>
      </c>
      <c r="H243" s="179"/>
      <c r="I243" s="180">
        <f>ROUND(E243*H243,2)</f>
        <v>0</v>
      </c>
      <c r="J243" s="179"/>
      <c r="K243" s="180">
        <f>ROUND(E243*J243,2)</f>
        <v>0</v>
      </c>
      <c r="L243" s="180">
        <v>21</v>
      </c>
      <c r="M243" s="180">
        <f>G243*(1+L243/100)</f>
        <v>0</v>
      </c>
      <c r="N243" s="178">
        <v>4.0099999999999997E-3</v>
      </c>
      <c r="O243" s="178">
        <f>ROUND(E243*N243,2)</f>
        <v>0.85</v>
      </c>
      <c r="P243" s="178">
        <v>0</v>
      </c>
      <c r="Q243" s="178">
        <f>ROUND(E243*P243,2)</f>
        <v>0</v>
      </c>
      <c r="R243" s="180"/>
      <c r="S243" s="180" t="s">
        <v>147</v>
      </c>
      <c r="T243" s="181" t="s">
        <v>147</v>
      </c>
      <c r="U243" s="159">
        <v>0.67069999999999996</v>
      </c>
      <c r="V243" s="159">
        <f>ROUND(E243*U243,2)</f>
        <v>141.61000000000001</v>
      </c>
      <c r="W243" s="159"/>
      <c r="X243" s="159" t="s">
        <v>148</v>
      </c>
      <c r="Y243" s="159" t="s">
        <v>149</v>
      </c>
      <c r="Z243" s="148"/>
      <c r="AA243" s="148"/>
      <c r="AB243" s="148"/>
      <c r="AC243" s="148"/>
      <c r="AD243" s="148"/>
      <c r="AE243" s="148"/>
      <c r="AF243" s="148"/>
      <c r="AG243" s="148" t="s">
        <v>425</v>
      </c>
      <c r="AH243" s="148"/>
      <c r="AI243" s="148"/>
      <c r="AJ243" s="148"/>
      <c r="AK243" s="148"/>
      <c r="AL243" s="148"/>
      <c r="AM243" s="148"/>
      <c r="AN243" s="148"/>
      <c r="AO243" s="148"/>
      <c r="AP243" s="148"/>
      <c r="AQ243" s="148"/>
      <c r="AR243" s="148"/>
      <c r="AS243" s="148"/>
      <c r="AT243" s="148"/>
      <c r="AU243" s="148"/>
      <c r="AV243" s="148"/>
      <c r="AW243" s="148"/>
      <c r="AX243" s="148"/>
      <c r="AY243" s="148"/>
      <c r="AZ243" s="148"/>
      <c r="BA243" s="148"/>
      <c r="BB243" s="148"/>
      <c r="BC243" s="148"/>
      <c r="BD243" s="148"/>
      <c r="BE243" s="148"/>
      <c r="BF243" s="148"/>
      <c r="BG243" s="148"/>
      <c r="BH243" s="148"/>
    </row>
    <row r="244" spans="1:60" outlineLevel="2">
      <c r="A244" s="155"/>
      <c r="B244" s="156"/>
      <c r="C244" s="192" t="s">
        <v>190</v>
      </c>
      <c r="D244" s="161"/>
      <c r="E244" s="162">
        <v>257.83999999999997</v>
      </c>
      <c r="F244" s="159"/>
      <c r="G244" s="159"/>
      <c r="H244" s="159"/>
      <c r="I244" s="159"/>
      <c r="J244" s="159"/>
      <c r="K244" s="159"/>
      <c r="L244" s="159"/>
      <c r="M244" s="159"/>
      <c r="N244" s="158"/>
      <c r="O244" s="158"/>
      <c r="P244" s="158"/>
      <c r="Q244" s="158"/>
      <c r="R244" s="159"/>
      <c r="S244" s="159"/>
      <c r="T244" s="159"/>
      <c r="U244" s="159"/>
      <c r="V244" s="159"/>
      <c r="W244" s="159"/>
      <c r="X244" s="159"/>
      <c r="Y244" s="159"/>
      <c r="Z244" s="148"/>
      <c r="AA244" s="148"/>
      <c r="AB244" s="148"/>
      <c r="AC244" s="148"/>
      <c r="AD244" s="148"/>
      <c r="AE244" s="148"/>
      <c r="AF244" s="148"/>
      <c r="AG244" s="148" t="s">
        <v>152</v>
      </c>
      <c r="AH244" s="148">
        <v>0</v>
      </c>
      <c r="AI244" s="148"/>
      <c r="AJ244" s="148"/>
      <c r="AK244" s="148"/>
      <c r="AL244" s="148"/>
      <c r="AM244" s="148"/>
      <c r="AN244" s="148"/>
      <c r="AO244" s="148"/>
      <c r="AP244" s="148"/>
      <c r="AQ244" s="148"/>
      <c r="AR244" s="148"/>
      <c r="AS244" s="148"/>
      <c r="AT244" s="148"/>
      <c r="AU244" s="148"/>
      <c r="AV244" s="148"/>
      <c r="AW244" s="148"/>
      <c r="AX244" s="148"/>
      <c r="AY244" s="148"/>
      <c r="AZ244" s="148"/>
      <c r="BA244" s="148"/>
      <c r="BB244" s="148"/>
      <c r="BC244" s="148"/>
      <c r="BD244" s="148"/>
      <c r="BE244" s="148"/>
      <c r="BF244" s="148"/>
      <c r="BG244" s="148"/>
      <c r="BH244" s="148"/>
    </row>
    <row r="245" spans="1:60" outlineLevel="3">
      <c r="A245" s="155"/>
      <c r="B245" s="156"/>
      <c r="C245" s="192" t="s">
        <v>461</v>
      </c>
      <c r="D245" s="161"/>
      <c r="E245" s="162">
        <v>-46.7</v>
      </c>
      <c r="F245" s="159"/>
      <c r="G245" s="159"/>
      <c r="H245" s="159"/>
      <c r="I245" s="159"/>
      <c r="J245" s="159"/>
      <c r="K245" s="159"/>
      <c r="L245" s="159"/>
      <c r="M245" s="159"/>
      <c r="N245" s="158"/>
      <c r="O245" s="158"/>
      <c r="P245" s="158"/>
      <c r="Q245" s="158"/>
      <c r="R245" s="159"/>
      <c r="S245" s="159"/>
      <c r="T245" s="159"/>
      <c r="U245" s="159"/>
      <c r="V245" s="159"/>
      <c r="W245" s="159"/>
      <c r="X245" s="159"/>
      <c r="Y245" s="159"/>
      <c r="Z245" s="148"/>
      <c r="AA245" s="148"/>
      <c r="AB245" s="148"/>
      <c r="AC245" s="148"/>
      <c r="AD245" s="148"/>
      <c r="AE245" s="148"/>
      <c r="AF245" s="148"/>
      <c r="AG245" s="148" t="s">
        <v>152</v>
      </c>
      <c r="AH245" s="148">
        <v>5</v>
      </c>
      <c r="AI245" s="148"/>
      <c r="AJ245" s="148"/>
      <c r="AK245" s="148"/>
      <c r="AL245" s="148"/>
      <c r="AM245" s="148"/>
      <c r="AN245" s="148"/>
      <c r="AO245" s="148"/>
      <c r="AP245" s="148"/>
      <c r="AQ245" s="148"/>
      <c r="AR245" s="148"/>
      <c r="AS245" s="148"/>
      <c r="AT245" s="148"/>
      <c r="AU245" s="148"/>
      <c r="AV245" s="148"/>
      <c r="AW245" s="148"/>
      <c r="AX245" s="148"/>
      <c r="AY245" s="148"/>
      <c r="AZ245" s="148"/>
      <c r="BA245" s="148"/>
      <c r="BB245" s="148"/>
      <c r="BC245" s="148"/>
      <c r="BD245" s="148"/>
      <c r="BE245" s="148"/>
      <c r="BF245" s="148"/>
      <c r="BG245" s="148"/>
      <c r="BH245" s="148"/>
    </row>
    <row r="246" spans="1:60" ht="20.399999999999999" outlineLevel="1">
      <c r="A246" s="175">
        <v>97</v>
      </c>
      <c r="B246" s="176" t="s">
        <v>462</v>
      </c>
      <c r="C246" s="191" t="s">
        <v>463</v>
      </c>
      <c r="D246" s="177" t="s">
        <v>146</v>
      </c>
      <c r="E246" s="178">
        <v>46.7</v>
      </c>
      <c r="F246" s="179"/>
      <c r="G246" s="180">
        <f>ROUND(E246*F246,2)</f>
        <v>0</v>
      </c>
      <c r="H246" s="179"/>
      <c r="I246" s="180">
        <f>ROUND(E246*H246,2)</f>
        <v>0</v>
      </c>
      <c r="J246" s="179"/>
      <c r="K246" s="180">
        <f>ROUND(E246*J246,2)</f>
        <v>0</v>
      </c>
      <c r="L246" s="180">
        <v>21</v>
      </c>
      <c r="M246" s="180">
        <f>G246*(1+L246/100)</f>
        <v>0</v>
      </c>
      <c r="N246" s="178">
        <v>1.7600000000000001E-3</v>
      </c>
      <c r="O246" s="178">
        <f>ROUND(E246*N246,2)</f>
        <v>0.08</v>
      </c>
      <c r="P246" s="178">
        <v>0</v>
      </c>
      <c r="Q246" s="178">
        <f>ROUND(E246*P246,2)</f>
        <v>0</v>
      </c>
      <c r="R246" s="180"/>
      <c r="S246" s="180" t="s">
        <v>147</v>
      </c>
      <c r="T246" s="181" t="s">
        <v>147</v>
      </c>
      <c r="U246" s="159">
        <v>0.40054000000000001</v>
      </c>
      <c r="V246" s="159">
        <f>ROUND(E246*U246,2)</f>
        <v>18.71</v>
      </c>
      <c r="W246" s="159"/>
      <c r="X246" s="159" t="s">
        <v>148</v>
      </c>
      <c r="Y246" s="159" t="s">
        <v>149</v>
      </c>
      <c r="Z246" s="148"/>
      <c r="AA246" s="148"/>
      <c r="AB246" s="148"/>
      <c r="AC246" s="148"/>
      <c r="AD246" s="148"/>
      <c r="AE246" s="148"/>
      <c r="AF246" s="148"/>
      <c r="AG246" s="148" t="s">
        <v>184</v>
      </c>
      <c r="AH246" s="148"/>
      <c r="AI246" s="148"/>
      <c r="AJ246" s="148"/>
      <c r="AK246" s="148"/>
      <c r="AL246" s="148"/>
      <c r="AM246" s="148"/>
      <c r="AN246" s="148"/>
      <c r="AO246" s="148"/>
      <c r="AP246" s="148"/>
      <c r="AQ246" s="148"/>
      <c r="AR246" s="148"/>
      <c r="AS246" s="148"/>
      <c r="AT246" s="148"/>
      <c r="AU246" s="148"/>
      <c r="AV246" s="148"/>
      <c r="AW246" s="148"/>
      <c r="AX246" s="148"/>
      <c r="AY246" s="148"/>
      <c r="AZ246" s="148"/>
      <c r="BA246" s="148"/>
      <c r="BB246" s="148"/>
      <c r="BC246" s="148"/>
      <c r="BD246" s="148"/>
      <c r="BE246" s="148"/>
      <c r="BF246" s="148"/>
      <c r="BG246" s="148"/>
      <c r="BH246" s="148"/>
    </row>
    <row r="247" spans="1:60" outlineLevel="2">
      <c r="A247" s="155"/>
      <c r="B247" s="156"/>
      <c r="C247" s="192" t="s">
        <v>464</v>
      </c>
      <c r="D247" s="161"/>
      <c r="E247" s="162">
        <v>46.7</v>
      </c>
      <c r="F247" s="159"/>
      <c r="G247" s="159"/>
      <c r="H247" s="159"/>
      <c r="I247" s="159"/>
      <c r="J247" s="159"/>
      <c r="K247" s="159"/>
      <c r="L247" s="159"/>
      <c r="M247" s="159"/>
      <c r="N247" s="158"/>
      <c r="O247" s="158"/>
      <c r="P247" s="158"/>
      <c r="Q247" s="158"/>
      <c r="R247" s="159"/>
      <c r="S247" s="159"/>
      <c r="T247" s="159"/>
      <c r="U247" s="159"/>
      <c r="V247" s="159"/>
      <c r="W247" s="159"/>
      <c r="X247" s="159"/>
      <c r="Y247" s="159"/>
      <c r="Z247" s="148"/>
      <c r="AA247" s="148"/>
      <c r="AB247" s="148"/>
      <c r="AC247" s="148"/>
      <c r="AD247" s="148"/>
      <c r="AE247" s="148"/>
      <c r="AF247" s="148"/>
      <c r="AG247" s="148" t="s">
        <v>152</v>
      </c>
      <c r="AH247" s="148">
        <v>0</v>
      </c>
      <c r="AI247" s="148"/>
      <c r="AJ247" s="148"/>
      <c r="AK247" s="148"/>
      <c r="AL247" s="148"/>
      <c r="AM247" s="148"/>
      <c r="AN247" s="148"/>
      <c r="AO247" s="148"/>
      <c r="AP247" s="148"/>
      <c r="AQ247" s="148"/>
      <c r="AR247" s="148"/>
      <c r="AS247" s="148"/>
      <c r="AT247" s="148"/>
      <c r="AU247" s="148"/>
      <c r="AV247" s="148"/>
      <c r="AW247" s="148"/>
      <c r="AX247" s="148"/>
      <c r="AY247" s="148"/>
      <c r="AZ247" s="148"/>
      <c r="BA247" s="148"/>
      <c r="BB247" s="148"/>
      <c r="BC247" s="148"/>
      <c r="BD247" s="148"/>
      <c r="BE247" s="148"/>
      <c r="BF247" s="148"/>
      <c r="BG247" s="148"/>
      <c r="BH247" s="148"/>
    </row>
    <row r="248" spans="1:60">
      <c r="A248" s="168" t="s">
        <v>142</v>
      </c>
      <c r="B248" s="169" t="s">
        <v>97</v>
      </c>
      <c r="C248" s="190" t="s">
        <v>98</v>
      </c>
      <c r="D248" s="170"/>
      <c r="E248" s="171"/>
      <c r="F248" s="172"/>
      <c r="G248" s="172">
        <f>SUMIF(AG249:AG250,"&lt;&gt;NOR",G249:G250)</f>
        <v>0</v>
      </c>
      <c r="H248" s="172"/>
      <c r="I248" s="172">
        <f>SUM(I249:I250)</f>
        <v>0</v>
      </c>
      <c r="J248" s="172"/>
      <c r="K248" s="172">
        <f>SUM(K249:K250)</f>
        <v>0</v>
      </c>
      <c r="L248" s="172"/>
      <c r="M248" s="172">
        <f>SUM(M249:M250)</f>
        <v>0</v>
      </c>
      <c r="N248" s="171"/>
      <c r="O248" s="171">
        <f>SUM(O249:O250)</f>
        <v>0</v>
      </c>
      <c r="P248" s="171"/>
      <c r="Q248" s="171">
        <f>SUM(Q249:Q250)</f>
        <v>0</v>
      </c>
      <c r="R248" s="172"/>
      <c r="S248" s="172"/>
      <c r="T248" s="173"/>
      <c r="U248" s="167"/>
      <c r="V248" s="167">
        <f>SUM(V249:V250)</f>
        <v>5.01</v>
      </c>
      <c r="W248" s="167"/>
      <c r="X248" s="167"/>
      <c r="Y248" s="167"/>
      <c r="AG248" t="s">
        <v>143</v>
      </c>
    </row>
    <row r="249" spans="1:60" outlineLevel="1">
      <c r="A249" s="175">
        <v>98</v>
      </c>
      <c r="B249" s="176" t="s">
        <v>465</v>
      </c>
      <c r="C249" s="191" t="s">
        <v>466</v>
      </c>
      <c r="D249" s="177" t="s">
        <v>146</v>
      </c>
      <c r="E249" s="178">
        <v>1.98</v>
      </c>
      <c r="F249" s="179"/>
      <c r="G249" s="180">
        <f>ROUND(E249*F249,2)</f>
        <v>0</v>
      </c>
      <c r="H249" s="179"/>
      <c r="I249" s="180">
        <f>ROUND(E249*H249,2)</f>
        <v>0</v>
      </c>
      <c r="J249" s="179"/>
      <c r="K249" s="180">
        <f>ROUND(E249*J249,2)</f>
        <v>0</v>
      </c>
      <c r="L249" s="180">
        <v>21</v>
      </c>
      <c r="M249" s="180">
        <f>G249*(1+L249/100)</f>
        <v>0</v>
      </c>
      <c r="N249" s="178">
        <v>3.8000000000000002E-4</v>
      </c>
      <c r="O249" s="178">
        <f>ROUND(E249*N249,2)</f>
        <v>0</v>
      </c>
      <c r="P249" s="178">
        <v>0</v>
      </c>
      <c r="Q249" s="178">
        <f>ROUND(E249*P249,2)</f>
        <v>0</v>
      </c>
      <c r="R249" s="180"/>
      <c r="S249" s="180" t="s">
        <v>147</v>
      </c>
      <c r="T249" s="181" t="s">
        <v>147</v>
      </c>
      <c r="U249" s="159">
        <v>2.5289999999999999</v>
      </c>
      <c r="V249" s="159">
        <f>ROUND(E249*U249,2)</f>
        <v>5.01</v>
      </c>
      <c r="W249" s="159"/>
      <c r="X249" s="159" t="s">
        <v>156</v>
      </c>
      <c r="Y249" s="159" t="s">
        <v>149</v>
      </c>
      <c r="Z249" s="148"/>
      <c r="AA249" s="148"/>
      <c r="AB249" s="148"/>
      <c r="AC249" s="148"/>
      <c r="AD249" s="148"/>
      <c r="AE249" s="148"/>
      <c r="AF249" s="148"/>
      <c r="AG249" s="148" t="s">
        <v>162</v>
      </c>
      <c r="AH249" s="148"/>
      <c r="AI249" s="148"/>
      <c r="AJ249" s="148"/>
      <c r="AK249" s="148"/>
      <c r="AL249" s="148"/>
      <c r="AM249" s="148"/>
      <c r="AN249" s="148"/>
      <c r="AO249" s="148"/>
      <c r="AP249" s="148"/>
      <c r="AQ249" s="148"/>
      <c r="AR249" s="148"/>
      <c r="AS249" s="148"/>
      <c r="AT249" s="148"/>
      <c r="AU249" s="148"/>
      <c r="AV249" s="148"/>
      <c r="AW249" s="148"/>
      <c r="AX249" s="148"/>
      <c r="AY249" s="148"/>
      <c r="AZ249" s="148"/>
      <c r="BA249" s="148"/>
      <c r="BB249" s="148"/>
      <c r="BC249" s="148"/>
      <c r="BD249" s="148"/>
      <c r="BE249" s="148"/>
      <c r="BF249" s="148"/>
      <c r="BG249" s="148"/>
      <c r="BH249" s="148"/>
    </row>
    <row r="250" spans="1:60" outlineLevel="2">
      <c r="A250" s="155"/>
      <c r="B250" s="156"/>
      <c r="C250" s="192" t="s">
        <v>467</v>
      </c>
      <c r="D250" s="161"/>
      <c r="E250" s="162">
        <v>1.98</v>
      </c>
      <c r="F250" s="159"/>
      <c r="G250" s="159"/>
      <c r="H250" s="159"/>
      <c r="I250" s="159"/>
      <c r="J250" s="159"/>
      <c r="K250" s="159"/>
      <c r="L250" s="159"/>
      <c r="M250" s="159"/>
      <c r="N250" s="158"/>
      <c r="O250" s="158"/>
      <c r="P250" s="158"/>
      <c r="Q250" s="158"/>
      <c r="R250" s="159"/>
      <c r="S250" s="159"/>
      <c r="T250" s="159"/>
      <c r="U250" s="159"/>
      <c r="V250" s="159"/>
      <c r="W250" s="159"/>
      <c r="X250" s="159"/>
      <c r="Y250" s="159"/>
      <c r="Z250" s="148"/>
      <c r="AA250" s="148"/>
      <c r="AB250" s="148"/>
      <c r="AC250" s="148"/>
      <c r="AD250" s="148"/>
      <c r="AE250" s="148"/>
      <c r="AF250" s="148"/>
      <c r="AG250" s="148" t="s">
        <v>152</v>
      </c>
      <c r="AH250" s="148">
        <v>0</v>
      </c>
      <c r="AI250" s="148"/>
      <c r="AJ250" s="148"/>
      <c r="AK250" s="148"/>
      <c r="AL250" s="148"/>
      <c r="AM250" s="148"/>
      <c r="AN250" s="148"/>
      <c r="AO250" s="148"/>
      <c r="AP250" s="148"/>
      <c r="AQ250" s="148"/>
      <c r="AR250" s="148"/>
      <c r="AS250" s="148"/>
      <c r="AT250" s="148"/>
      <c r="AU250" s="148"/>
      <c r="AV250" s="148"/>
      <c r="AW250" s="148"/>
      <c r="AX250" s="148"/>
      <c r="AY250" s="148"/>
      <c r="AZ250" s="148"/>
      <c r="BA250" s="148"/>
      <c r="BB250" s="148"/>
      <c r="BC250" s="148"/>
      <c r="BD250" s="148"/>
      <c r="BE250" s="148"/>
      <c r="BF250" s="148"/>
      <c r="BG250" s="148"/>
      <c r="BH250" s="148"/>
    </row>
    <row r="251" spans="1:60">
      <c r="A251" s="168" t="s">
        <v>142</v>
      </c>
      <c r="B251" s="169" t="s">
        <v>99</v>
      </c>
      <c r="C251" s="190" t="s">
        <v>100</v>
      </c>
      <c r="D251" s="170"/>
      <c r="E251" s="171"/>
      <c r="F251" s="172"/>
      <c r="G251" s="172">
        <f>SUMIF(AG252:AG267,"&lt;&gt;NOR",G252:G267)</f>
        <v>0</v>
      </c>
      <c r="H251" s="172"/>
      <c r="I251" s="172">
        <f>SUM(I252:I267)</f>
        <v>0</v>
      </c>
      <c r="J251" s="172"/>
      <c r="K251" s="172">
        <f>SUM(K252:K267)</f>
        <v>0</v>
      </c>
      <c r="L251" s="172"/>
      <c r="M251" s="172">
        <f>SUM(M252:M267)</f>
        <v>0</v>
      </c>
      <c r="N251" s="171"/>
      <c r="O251" s="171">
        <f>SUM(O252:O267)</f>
        <v>0.24</v>
      </c>
      <c r="P251" s="171"/>
      <c r="Q251" s="171">
        <f>SUM(Q252:Q267)</f>
        <v>0</v>
      </c>
      <c r="R251" s="172"/>
      <c r="S251" s="172"/>
      <c r="T251" s="173"/>
      <c r="U251" s="167"/>
      <c r="V251" s="167">
        <f>SUM(V252:V267)</f>
        <v>147.05000000000001</v>
      </c>
      <c r="W251" s="167"/>
      <c r="X251" s="167"/>
      <c r="Y251" s="167"/>
      <c r="AG251" t="s">
        <v>143</v>
      </c>
    </row>
    <row r="252" spans="1:60" ht="20.399999999999999" outlineLevel="1">
      <c r="A252" s="175">
        <v>99</v>
      </c>
      <c r="B252" s="176" t="s">
        <v>468</v>
      </c>
      <c r="C252" s="191" t="s">
        <v>469</v>
      </c>
      <c r="D252" s="177" t="s">
        <v>146</v>
      </c>
      <c r="E252" s="178">
        <v>1094.1844699999999</v>
      </c>
      <c r="F252" s="179"/>
      <c r="G252" s="180">
        <f>ROUND(E252*F252,2)</f>
        <v>0</v>
      </c>
      <c r="H252" s="179"/>
      <c r="I252" s="180">
        <f>ROUND(E252*H252,2)</f>
        <v>0</v>
      </c>
      <c r="J252" s="179"/>
      <c r="K252" s="180">
        <f>ROUND(E252*J252,2)</f>
        <v>0</v>
      </c>
      <c r="L252" s="180">
        <v>21</v>
      </c>
      <c r="M252" s="180">
        <f>G252*(1+L252/100)</f>
        <v>0</v>
      </c>
      <c r="N252" s="178">
        <v>6.9999999999999994E-5</v>
      </c>
      <c r="O252" s="178">
        <f>ROUND(E252*N252,2)</f>
        <v>0.08</v>
      </c>
      <c r="P252" s="178">
        <v>0</v>
      </c>
      <c r="Q252" s="178">
        <f>ROUND(E252*P252,2)</f>
        <v>0</v>
      </c>
      <c r="R252" s="180"/>
      <c r="S252" s="180" t="s">
        <v>147</v>
      </c>
      <c r="T252" s="181" t="s">
        <v>147</v>
      </c>
      <c r="U252" s="159">
        <v>3.2480000000000002E-2</v>
      </c>
      <c r="V252" s="159">
        <f>ROUND(E252*U252,2)</f>
        <v>35.54</v>
      </c>
      <c r="W252" s="159"/>
      <c r="X252" s="159" t="s">
        <v>156</v>
      </c>
      <c r="Y252" s="159" t="s">
        <v>149</v>
      </c>
      <c r="Z252" s="148"/>
      <c r="AA252" s="148"/>
      <c r="AB252" s="148"/>
      <c r="AC252" s="148"/>
      <c r="AD252" s="148"/>
      <c r="AE252" s="148"/>
      <c r="AF252" s="148"/>
      <c r="AG252" s="148" t="s">
        <v>366</v>
      </c>
      <c r="AH252" s="148"/>
      <c r="AI252" s="148"/>
      <c r="AJ252" s="148"/>
      <c r="AK252" s="148"/>
      <c r="AL252" s="148"/>
      <c r="AM252" s="148"/>
      <c r="AN252" s="148"/>
      <c r="AO252" s="148"/>
      <c r="AP252" s="148"/>
      <c r="AQ252" s="148"/>
      <c r="AR252" s="148"/>
      <c r="AS252" s="148"/>
      <c r="AT252" s="148"/>
      <c r="AU252" s="148"/>
      <c r="AV252" s="148"/>
      <c r="AW252" s="148"/>
      <c r="AX252" s="148"/>
      <c r="AY252" s="148"/>
      <c r="AZ252" s="148"/>
      <c r="BA252" s="148"/>
      <c r="BB252" s="148"/>
      <c r="BC252" s="148"/>
      <c r="BD252" s="148"/>
      <c r="BE252" s="148"/>
      <c r="BF252" s="148"/>
      <c r="BG252" s="148"/>
      <c r="BH252" s="148"/>
    </row>
    <row r="253" spans="1:60" outlineLevel="2">
      <c r="A253" s="155"/>
      <c r="B253" s="156"/>
      <c r="C253" s="192" t="s">
        <v>470</v>
      </c>
      <c r="D253" s="161"/>
      <c r="E253" s="162">
        <v>33</v>
      </c>
      <c r="F253" s="159"/>
      <c r="G253" s="159"/>
      <c r="H253" s="159"/>
      <c r="I253" s="159"/>
      <c r="J253" s="159"/>
      <c r="K253" s="159"/>
      <c r="L253" s="159"/>
      <c r="M253" s="159"/>
      <c r="N253" s="158"/>
      <c r="O253" s="158"/>
      <c r="P253" s="158"/>
      <c r="Q253" s="158"/>
      <c r="R253" s="159"/>
      <c r="S253" s="159"/>
      <c r="T253" s="159"/>
      <c r="U253" s="159"/>
      <c r="V253" s="159"/>
      <c r="W253" s="159"/>
      <c r="X253" s="159"/>
      <c r="Y253" s="159"/>
      <c r="Z253" s="148"/>
      <c r="AA253" s="148"/>
      <c r="AB253" s="148"/>
      <c r="AC253" s="148"/>
      <c r="AD253" s="148"/>
      <c r="AE253" s="148"/>
      <c r="AF253" s="148"/>
      <c r="AG253" s="148" t="s">
        <v>152</v>
      </c>
      <c r="AH253" s="148">
        <v>5</v>
      </c>
      <c r="AI253" s="148"/>
      <c r="AJ253" s="148"/>
      <c r="AK253" s="148"/>
      <c r="AL253" s="148"/>
      <c r="AM253" s="148"/>
      <c r="AN253" s="148"/>
      <c r="AO253" s="148"/>
      <c r="AP253" s="148"/>
      <c r="AQ253" s="148"/>
      <c r="AR253" s="148"/>
      <c r="AS253" s="148"/>
      <c r="AT253" s="148"/>
      <c r="AU253" s="148"/>
      <c r="AV253" s="148"/>
      <c r="AW253" s="148"/>
      <c r="AX253" s="148"/>
      <c r="AY253" s="148"/>
      <c r="AZ253" s="148"/>
      <c r="BA253" s="148"/>
      <c r="BB253" s="148"/>
      <c r="BC253" s="148"/>
      <c r="BD253" s="148"/>
      <c r="BE253" s="148"/>
      <c r="BF253" s="148"/>
      <c r="BG253" s="148"/>
      <c r="BH253" s="148"/>
    </row>
    <row r="254" spans="1:60" outlineLevel="3">
      <c r="A254" s="155"/>
      <c r="B254" s="156"/>
      <c r="C254" s="192" t="s">
        <v>471</v>
      </c>
      <c r="D254" s="161"/>
      <c r="E254" s="162">
        <v>431.18450000000001</v>
      </c>
      <c r="F254" s="159"/>
      <c r="G254" s="159"/>
      <c r="H254" s="159"/>
      <c r="I254" s="159"/>
      <c r="J254" s="159"/>
      <c r="K254" s="159"/>
      <c r="L254" s="159"/>
      <c r="M254" s="159"/>
      <c r="N254" s="158"/>
      <c r="O254" s="158"/>
      <c r="P254" s="158"/>
      <c r="Q254" s="158"/>
      <c r="R254" s="159"/>
      <c r="S254" s="159"/>
      <c r="T254" s="159"/>
      <c r="U254" s="159"/>
      <c r="V254" s="159"/>
      <c r="W254" s="159"/>
      <c r="X254" s="159"/>
      <c r="Y254" s="159"/>
      <c r="Z254" s="148"/>
      <c r="AA254" s="148"/>
      <c r="AB254" s="148"/>
      <c r="AC254" s="148"/>
      <c r="AD254" s="148"/>
      <c r="AE254" s="148"/>
      <c r="AF254" s="148"/>
      <c r="AG254" s="148" t="s">
        <v>152</v>
      </c>
      <c r="AH254" s="148">
        <v>5</v>
      </c>
      <c r="AI254" s="148"/>
      <c r="AJ254" s="148"/>
      <c r="AK254" s="148"/>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8"/>
    </row>
    <row r="255" spans="1:60" outlineLevel="3">
      <c r="A255" s="155"/>
      <c r="B255" s="156"/>
      <c r="C255" s="192" t="s">
        <v>292</v>
      </c>
      <c r="D255" s="161"/>
      <c r="E255" s="162">
        <v>83.916600000000003</v>
      </c>
      <c r="F255" s="159"/>
      <c r="G255" s="159"/>
      <c r="H255" s="159"/>
      <c r="I255" s="159"/>
      <c r="J255" s="159"/>
      <c r="K255" s="159"/>
      <c r="L255" s="159"/>
      <c r="M255" s="159"/>
      <c r="N255" s="158"/>
      <c r="O255" s="158"/>
      <c r="P255" s="158"/>
      <c r="Q255" s="158"/>
      <c r="R255" s="159"/>
      <c r="S255" s="159"/>
      <c r="T255" s="159"/>
      <c r="U255" s="159"/>
      <c r="V255" s="159"/>
      <c r="W255" s="159"/>
      <c r="X255" s="159"/>
      <c r="Y255" s="159"/>
      <c r="Z255" s="148"/>
      <c r="AA255" s="148"/>
      <c r="AB255" s="148"/>
      <c r="AC255" s="148"/>
      <c r="AD255" s="148"/>
      <c r="AE255" s="148"/>
      <c r="AF255" s="148"/>
      <c r="AG255" s="148" t="s">
        <v>152</v>
      </c>
      <c r="AH255" s="148">
        <v>5</v>
      </c>
      <c r="AI255" s="148"/>
      <c r="AJ255" s="148"/>
      <c r="AK255" s="148"/>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8"/>
    </row>
    <row r="256" spans="1:60" outlineLevel="3">
      <c r="A256" s="155"/>
      <c r="B256" s="156"/>
      <c r="C256" s="192" t="s">
        <v>293</v>
      </c>
      <c r="D256" s="161"/>
      <c r="E256" s="162">
        <v>195.85366999999999</v>
      </c>
      <c r="F256" s="159"/>
      <c r="G256" s="159"/>
      <c r="H256" s="159"/>
      <c r="I256" s="159"/>
      <c r="J256" s="159"/>
      <c r="K256" s="159"/>
      <c r="L256" s="159"/>
      <c r="M256" s="159"/>
      <c r="N256" s="158"/>
      <c r="O256" s="158"/>
      <c r="P256" s="158"/>
      <c r="Q256" s="158"/>
      <c r="R256" s="159"/>
      <c r="S256" s="159"/>
      <c r="T256" s="159"/>
      <c r="U256" s="159"/>
      <c r="V256" s="159"/>
      <c r="W256" s="159"/>
      <c r="X256" s="159"/>
      <c r="Y256" s="159"/>
      <c r="Z256" s="148"/>
      <c r="AA256" s="148"/>
      <c r="AB256" s="148"/>
      <c r="AC256" s="148"/>
      <c r="AD256" s="148"/>
      <c r="AE256" s="148"/>
      <c r="AF256" s="148"/>
      <c r="AG256" s="148" t="s">
        <v>152</v>
      </c>
      <c r="AH256" s="148">
        <v>5</v>
      </c>
      <c r="AI256" s="148"/>
      <c r="AJ256" s="148"/>
      <c r="AK256" s="148"/>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8"/>
    </row>
    <row r="257" spans="1:60" outlineLevel="3">
      <c r="A257" s="155"/>
      <c r="B257" s="156"/>
      <c r="C257" s="192" t="s">
        <v>294</v>
      </c>
      <c r="D257" s="161"/>
      <c r="E257" s="162">
        <v>11.9</v>
      </c>
      <c r="F257" s="159"/>
      <c r="G257" s="159"/>
      <c r="H257" s="159"/>
      <c r="I257" s="159"/>
      <c r="J257" s="159"/>
      <c r="K257" s="159"/>
      <c r="L257" s="159"/>
      <c r="M257" s="159"/>
      <c r="N257" s="158"/>
      <c r="O257" s="158"/>
      <c r="P257" s="158"/>
      <c r="Q257" s="158"/>
      <c r="R257" s="159"/>
      <c r="S257" s="159"/>
      <c r="T257" s="159"/>
      <c r="U257" s="159"/>
      <c r="V257" s="159"/>
      <c r="W257" s="159"/>
      <c r="X257" s="159"/>
      <c r="Y257" s="159"/>
      <c r="Z257" s="148"/>
      <c r="AA257" s="148"/>
      <c r="AB257" s="148"/>
      <c r="AC257" s="148"/>
      <c r="AD257" s="148"/>
      <c r="AE257" s="148"/>
      <c r="AF257" s="148"/>
      <c r="AG257" s="148" t="s">
        <v>152</v>
      </c>
      <c r="AH257" s="148">
        <v>5</v>
      </c>
      <c r="AI257" s="148"/>
      <c r="AJ257" s="148"/>
      <c r="AK257" s="148"/>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8"/>
    </row>
    <row r="258" spans="1:60" outlineLevel="3">
      <c r="A258" s="155"/>
      <c r="B258" s="156"/>
      <c r="C258" s="192" t="s">
        <v>295</v>
      </c>
      <c r="D258" s="161"/>
      <c r="E258" s="162">
        <v>19.908000000000001</v>
      </c>
      <c r="F258" s="159"/>
      <c r="G258" s="159"/>
      <c r="H258" s="159"/>
      <c r="I258" s="159"/>
      <c r="J258" s="159"/>
      <c r="K258" s="159"/>
      <c r="L258" s="159"/>
      <c r="M258" s="159"/>
      <c r="N258" s="158"/>
      <c r="O258" s="158"/>
      <c r="P258" s="158"/>
      <c r="Q258" s="158"/>
      <c r="R258" s="159"/>
      <c r="S258" s="159"/>
      <c r="T258" s="159"/>
      <c r="U258" s="159"/>
      <c r="V258" s="159"/>
      <c r="W258" s="159"/>
      <c r="X258" s="159"/>
      <c r="Y258" s="159"/>
      <c r="Z258" s="148"/>
      <c r="AA258" s="148"/>
      <c r="AB258" s="148"/>
      <c r="AC258" s="148"/>
      <c r="AD258" s="148"/>
      <c r="AE258" s="148"/>
      <c r="AF258" s="148"/>
      <c r="AG258" s="148" t="s">
        <v>152</v>
      </c>
      <c r="AH258" s="148">
        <v>5</v>
      </c>
      <c r="AI258" s="148"/>
      <c r="AJ258" s="148"/>
      <c r="AK258" s="148"/>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8"/>
    </row>
    <row r="259" spans="1:60" outlineLevel="3">
      <c r="A259" s="155"/>
      <c r="B259" s="156"/>
      <c r="C259" s="192" t="s">
        <v>296</v>
      </c>
      <c r="D259" s="161"/>
      <c r="E259" s="162">
        <v>28.948</v>
      </c>
      <c r="F259" s="159"/>
      <c r="G259" s="159"/>
      <c r="H259" s="159"/>
      <c r="I259" s="159"/>
      <c r="J259" s="159"/>
      <c r="K259" s="159"/>
      <c r="L259" s="159"/>
      <c r="M259" s="159"/>
      <c r="N259" s="158"/>
      <c r="O259" s="158"/>
      <c r="P259" s="158"/>
      <c r="Q259" s="158"/>
      <c r="R259" s="159"/>
      <c r="S259" s="159"/>
      <c r="T259" s="159"/>
      <c r="U259" s="159"/>
      <c r="V259" s="159"/>
      <c r="W259" s="159"/>
      <c r="X259" s="159"/>
      <c r="Y259" s="159"/>
      <c r="Z259" s="148"/>
      <c r="AA259" s="148"/>
      <c r="AB259" s="148"/>
      <c r="AC259" s="148"/>
      <c r="AD259" s="148"/>
      <c r="AE259" s="148"/>
      <c r="AF259" s="148"/>
      <c r="AG259" s="148" t="s">
        <v>152</v>
      </c>
      <c r="AH259" s="148">
        <v>5</v>
      </c>
      <c r="AI259" s="148"/>
      <c r="AJ259" s="148"/>
      <c r="AK259" s="148"/>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8"/>
    </row>
    <row r="260" spans="1:60" outlineLevel="3">
      <c r="A260" s="155"/>
      <c r="B260" s="156"/>
      <c r="C260" s="192" t="s">
        <v>297</v>
      </c>
      <c r="D260" s="161"/>
      <c r="E260" s="162">
        <v>20.96</v>
      </c>
      <c r="F260" s="159"/>
      <c r="G260" s="159"/>
      <c r="H260" s="159"/>
      <c r="I260" s="159"/>
      <c r="J260" s="159"/>
      <c r="K260" s="159"/>
      <c r="L260" s="159"/>
      <c r="M260" s="159"/>
      <c r="N260" s="158"/>
      <c r="O260" s="158"/>
      <c r="P260" s="158"/>
      <c r="Q260" s="158"/>
      <c r="R260" s="159"/>
      <c r="S260" s="159"/>
      <c r="T260" s="159"/>
      <c r="U260" s="159"/>
      <c r="V260" s="159"/>
      <c r="W260" s="159"/>
      <c r="X260" s="159"/>
      <c r="Y260" s="159"/>
      <c r="Z260" s="148"/>
      <c r="AA260" s="148"/>
      <c r="AB260" s="148"/>
      <c r="AC260" s="148"/>
      <c r="AD260" s="148"/>
      <c r="AE260" s="148"/>
      <c r="AF260" s="148"/>
      <c r="AG260" s="148" t="s">
        <v>152</v>
      </c>
      <c r="AH260" s="148">
        <v>5</v>
      </c>
      <c r="AI260" s="148"/>
      <c r="AJ260" s="148"/>
      <c r="AK260" s="148"/>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8"/>
    </row>
    <row r="261" spans="1:60" outlineLevel="3">
      <c r="A261" s="155"/>
      <c r="B261" s="156"/>
      <c r="C261" s="192" t="s">
        <v>472</v>
      </c>
      <c r="D261" s="161"/>
      <c r="E261" s="162">
        <v>37.579700000000003</v>
      </c>
      <c r="F261" s="159"/>
      <c r="G261" s="159"/>
      <c r="H261" s="159"/>
      <c r="I261" s="159"/>
      <c r="J261" s="159"/>
      <c r="K261" s="159"/>
      <c r="L261" s="159"/>
      <c r="M261" s="159"/>
      <c r="N261" s="158"/>
      <c r="O261" s="158"/>
      <c r="P261" s="158"/>
      <c r="Q261" s="158"/>
      <c r="R261" s="159"/>
      <c r="S261" s="159"/>
      <c r="T261" s="159"/>
      <c r="U261" s="159"/>
      <c r="V261" s="159"/>
      <c r="W261" s="159"/>
      <c r="X261" s="159"/>
      <c r="Y261" s="159"/>
      <c r="Z261" s="148"/>
      <c r="AA261" s="148"/>
      <c r="AB261" s="148"/>
      <c r="AC261" s="148"/>
      <c r="AD261" s="148"/>
      <c r="AE261" s="148"/>
      <c r="AF261" s="148"/>
      <c r="AG261" s="148" t="s">
        <v>152</v>
      </c>
      <c r="AH261" s="148">
        <v>5</v>
      </c>
      <c r="AI261" s="148"/>
      <c r="AJ261" s="148"/>
      <c r="AK261" s="148"/>
      <c r="AL261" s="148"/>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8"/>
    </row>
    <row r="262" spans="1:60" outlineLevel="3">
      <c r="A262" s="155"/>
      <c r="B262" s="156"/>
      <c r="C262" s="192" t="s">
        <v>473</v>
      </c>
      <c r="D262" s="161"/>
      <c r="E262" s="162">
        <v>85.054000000000002</v>
      </c>
      <c r="F262" s="159"/>
      <c r="G262" s="159"/>
      <c r="H262" s="159"/>
      <c r="I262" s="159"/>
      <c r="J262" s="159"/>
      <c r="K262" s="159"/>
      <c r="L262" s="159"/>
      <c r="M262" s="159"/>
      <c r="N262" s="158"/>
      <c r="O262" s="158"/>
      <c r="P262" s="158"/>
      <c r="Q262" s="158"/>
      <c r="R262" s="159"/>
      <c r="S262" s="159"/>
      <c r="T262" s="159"/>
      <c r="U262" s="159"/>
      <c r="V262" s="159"/>
      <c r="W262" s="159"/>
      <c r="X262" s="159"/>
      <c r="Y262" s="159"/>
      <c r="Z262" s="148"/>
      <c r="AA262" s="148"/>
      <c r="AB262" s="148"/>
      <c r="AC262" s="148"/>
      <c r="AD262" s="148"/>
      <c r="AE262" s="148"/>
      <c r="AF262" s="148"/>
      <c r="AG262" s="148" t="s">
        <v>152</v>
      </c>
      <c r="AH262" s="148">
        <v>5</v>
      </c>
      <c r="AI262" s="148"/>
      <c r="AJ262" s="148"/>
      <c r="AK262" s="148"/>
      <c r="AL262" s="148"/>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8"/>
    </row>
    <row r="263" spans="1:60" outlineLevel="3">
      <c r="A263" s="155"/>
      <c r="B263" s="156"/>
      <c r="C263" s="192" t="s">
        <v>474</v>
      </c>
      <c r="D263" s="161"/>
      <c r="E263" s="162">
        <v>12.48</v>
      </c>
      <c r="F263" s="159"/>
      <c r="G263" s="159"/>
      <c r="H263" s="159"/>
      <c r="I263" s="159"/>
      <c r="J263" s="159"/>
      <c r="K263" s="159"/>
      <c r="L263" s="159"/>
      <c r="M263" s="159"/>
      <c r="N263" s="158"/>
      <c r="O263" s="158"/>
      <c r="P263" s="158"/>
      <c r="Q263" s="158"/>
      <c r="R263" s="159"/>
      <c r="S263" s="159"/>
      <c r="T263" s="159"/>
      <c r="U263" s="159"/>
      <c r="V263" s="159"/>
      <c r="W263" s="159"/>
      <c r="X263" s="159"/>
      <c r="Y263" s="159"/>
      <c r="Z263" s="148"/>
      <c r="AA263" s="148"/>
      <c r="AB263" s="148"/>
      <c r="AC263" s="148"/>
      <c r="AD263" s="148"/>
      <c r="AE263" s="148"/>
      <c r="AF263" s="148"/>
      <c r="AG263" s="148" t="s">
        <v>152</v>
      </c>
      <c r="AH263" s="148">
        <v>5</v>
      </c>
      <c r="AI263" s="148"/>
      <c r="AJ263" s="148"/>
      <c r="AK263" s="148"/>
      <c r="AL263" s="148"/>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8"/>
    </row>
    <row r="264" spans="1:60" outlineLevel="3">
      <c r="A264" s="155"/>
      <c r="B264" s="156"/>
      <c r="C264" s="192" t="s">
        <v>475</v>
      </c>
      <c r="D264" s="161"/>
      <c r="E264" s="162">
        <v>9.9</v>
      </c>
      <c r="F264" s="159"/>
      <c r="G264" s="159"/>
      <c r="H264" s="159"/>
      <c r="I264" s="159"/>
      <c r="J264" s="159"/>
      <c r="K264" s="159"/>
      <c r="L264" s="159"/>
      <c r="M264" s="159"/>
      <c r="N264" s="158"/>
      <c r="O264" s="158"/>
      <c r="P264" s="158"/>
      <c r="Q264" s="158"/>
      <c r="R264" s="159"/>
      <c r="S264" s="159"/>
      <c r="T264" s="159"/>
      <c r="U264" s="159"/>
      <c r="V264" s="159"/>
      <c r="W264" s="159"/>
      <c r="X264" s="159"/>
      <c r="Y264" s="159"/>
      <c r="Z264" s="148"/>
      <c r="AA264" s="148"/>
      <c r="AB264" s="148"/>
      <c r="AC264" s="148"/>
      <c r="AD264" s="148"/>
      <c r="AE264" s="148"/>
      <c r="AF264" s="148"/>
      <c r="AG264" s="148" t="s">
        <v>152</v>
      </c>
      <c r="AH264" s="148">
        <v>5</v>
      </c>
      <c r="AI264" s="148"/>
      <c r="AJ264" s="148"/>
      <c r="AK264" s="148"/>
      <c r="AL264" s="148"/>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8"/>
    </row>
    <row r="265" spans="1:60" outlineLevel="3">
      <c r="A265" s="155"/>
      <c r="B265" s="156"/>
      <c r="C265" s="192" t="s">
        <v>298</v>
      </c>
      <c r="D265" s="161"/>
      <c r="E265" s="162">
        <v>123.5</v>
      </c>
      <c r="F265" s="159"/>
      <c r="G265" s="159"/>
      <c r="H265" s="159"/>
      <c r="I265" s="159"/>
      <c r="J265" s="159"/>
      <c r="K265" s="159"/>
      <c r="L265" s="159"/>
      <c r="M265" s="159"/>
      <c r="N265" s="158"/>
      <c r="O265" s="158"/>
      <c r="P265" s="158"/>
      <c r="Q265" s="158"/>
      <c r="R265" s="159"/>
      <c r="S265" s="159"/>
      <c r="T265" s="159"/>
      <c r="U265" s="159"/>
      <c r="V265" s="159"/>
      <c r="W265" s="159"/>
      <c r="X265" s="159"/>
      <c r="Y265" s="159"/>
      <c r="Z265" s="148"/>
      <c r="AA265" s="148"/>
      <c r="AB265" s="148"/>
      <c r="AC265" s="148"/>
      <c r="AD265" s="148"/>
      <c r="AE265" s="148"/>
      <c r="AF265" s="148"/>
      <c r="AG265" s="148" t="s">
        <v>152</v>
      </c>
      <c r="AH265" s="148">
        <v>5</v>
      </c>
      <c r="AI265" s="148"/>
      <c r="AJ265" s="148"/>
      <c r="AK265" s="148"/>
      <c r="AL265" s="148"/>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8"/>
    </row>
    <row r="266" spans="1:60" ht="20.399999999999999" outlineLevel="1">
      <c r="A266" s="175">
        <v>100</v>
      </c>
      <c r="B266" s="176" t="s">
        <v>476</v>
      </c>
      <c r="C266" s="191" t="s">
        <v>477</v>
      </c>
      <c r="D266" s="177" t="s">
        <v>146</v>
      </c>
      <c r="E266" s="178">
        <v>1094.1844699999999</v>
      </c>
      <c r="F266" s="179"/>
      <c r="G266" s="180">
        <f>ROUND(E266*F266,2)</f>
        <v>0</v>
      </c>
      <c r="H266" s="179"/>
      <c r="I266" s="180">
        <f>ROUND(E266*H266,2)</f>
        <v>0</v>
      </c>
      <c r="J266" s="179"/>
      <c r="K266" s="180">
        <f>ROUND(E266*J266,2)</f>
        <v>0</v>
      </c>
      <c r="L266" s="180">
        <v>21</v>
      </c>
      <c r="M266" s="180">
        <f>G266*(1+L266/100)</f>
        <v>0</v>
      </c>
      <c r="N266" s="178">
        <v>1.4999999999999999E-4</v>
      </c>
      <c r="O266" s="178">
        <f>ROUND(E266*N266,2)</f>
        <v>0.16</v>
      </c>
      <c r="P266" s="178">
        <v>0</v>
      </c>
      <c r="Q266" s="178">
        <f>ROUND(E266*P266,2)</f>
        <v>0</v>
      </c>
      <c r="R266" s="180"/>
      <c r="S266" s="180" t="s">
        <v>147</v>
      </c>
      <c r="T266" s="181" t="s">
        <v>147</v>
      </c>
      <c r="U266" s="159">
        <v>0.10191</v>
      </c>
      <c r="V266" s="159">
        <f>ROUND(E266*U266,2)</f>
        <v>111.51</v>
      </c>
      <c r="W266" s="159"/>
      <c r="X266" s="159" t="s">
        <v>156</v>
      </c>
      <c r="Y266" s="159" t="s">
        <v>149</v>
      </c>
      <c r="Z266" s="148"/>
      <c r="AA266" s="148"/>
      <c r="AB266" s="148"/>
      <c r="AC266" s="148"/>
      <c r="AD266" s="148"/>
      <c r="AE266" s="148"/>
      <c r="AF266" s="148"/>
      <c r="AG266" s="148" t="s">
        <v>366</v>
      </c>
      <c r="AH266" s="148"/>
      <c r="AI266" s="148"/>
      <c r="AJ266" s="148"/>
      <c r="AK266" s="148"/>
      <c r="AL266" s="148"/>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8"/>
    </row>
    <row r="267" spans="1:60" outlineLevel="2">
      <c r="A267" s="155"/>
      <c r="B267" s="156"/>
      <c r="C267" s="192" t="s">
        <v>478</v>
      </c>
      <c r="D267" s="161"/>
      <c r="E267" s="162">
        <v>1094.1844699999999</v>
      </c>
      <c r="F267" s="159"/>
      <c r="G267" s="159"/>
      <c r="H267" s="159"/>
      <c r="I267" s="159"/>
      <c r="J267" s="159"/>
      <c r="K267" s="159"/>
      <c r="L267" s="159"/>
      <c r="M267" s="159"/>
      <c r="N267" s="158"/>
      <c r="O267" s="158"/>
      <c r="P267" s="158"/>
      <c r="Q267" s="158"/>
      <c r="R267" s="159"/>
      <c r="S267" s="159"/>
      <c r="T267" s="159"/>
      <c r="U267" s="159"/>
      <c r="V267" s="159"/>
      <c r="W267" s="159"/>
      <c r="X267" s="159"/>
      <c r="Y267" s="159"/>
      <c r="Z267" s="148"/>
      <c r="AA267" s="148"/>
      <c r="AB267" s="148"/>
      <c r="AC267" s="148"/>
      <c r="AD267" s="148"/>
      <c r="AE267" s="148"/>
      <c r="AF267" s="148"/>
      <c r="AG267" s="148" t="s">
        <v>152</v>
      </c>
      <c r="AH267" s="148">
        <v>5</v>
      </c>
      <c r="AI267" s="148"/>
      <c r="AJ267" s="148"/>
      <c r="AK267" s="148"/>
      <c r="AL267" s="148"/>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8"/>
    </row>
    <row r="268" spans="1:60">
      <c r="A268" s="168" t="s">
        <v>142</v>
      </c>
      <c r="B268" s="169" t="s">
        <v>101</v>
      </c>
      <c r="C268" s="190" t="s">
        <v>102</v>
      </c>
      <c r="D268" s="170"/>
      <c r="E268" s="171"/>
      <c r="F268" s="172"/>
      <c r="G268" s="172">
        <f>SUMIF(AG269:AG272,"&lt;&gt;NOR",G269:G272)</f>
        <v>0</v>
      </c>
      <c r="H268" s="172"/>
      <c r="I268" s="172">
        <f>SUM(I269:I272)</f>
        <v>0</v>
      </c>
      <c r="J268" s="172"/>
      <c r="K268" s="172">
        <f>SUM(K269:K272)</f>
        <v>0</v>
      </c>
      <c r="L268" s="172"/>
      <c r="M268" s="172">
        <f>SUM(M269:M272)</f>
        <v>0</v>
      </c>
      <c r="N268" s="171"/>
      <c r="O268" s="171">
        <f>SUM(O269:O272)</f>
        <v>0</v>
      </c>
      <c r="P268" s="171"/>
      <c r="Q268" s="171">
        <f>SUM(Q269:Q272)</f>
        <v>0</v>
      </c>
      <c r="R268" s="172"/>
      <c r="S268" s="172"/>
      <c r="T268" s="173"/>
      <c r="U268" s="167"/>
      <c r="V268" s="167">
        <f>SUM(V269:V272)</f>
        <v>0</v>
      </c>
      <c r="W268" s="167"/>
      <c r="X268" s="167"/>
      <c r="Y268" s="167"/>
      <c r="AG268" t="s">
        <v>143</v>
      </c>
    </row>
    <row r="269" spans="1:60" ht="20.399999999999999" outlineLevel="1">
      <c r="A269" s="175">
        <v>101</v>
      </c>
      <c r="B269" s="176" t="s">
        <v>479</v>
      </c>
      <c r="C269" s="191" t="s">
        <v>480</v>
      </c>
      <c r="D269" s="177" t="s">
        <v>146</v>
      </c>
      <c r="E269" s="178">
        <v>40.365000000000002</v>
      </c>
      <c r="F269" s="179"/>
      <c r="G269" s="180">
        <f>ROUND(E269*F269,2)</f>
        <v>0</v>
      </c>
      <c r="H269" s="179"/>
      <c r="I269" s="180">
        <f>ROUND(E269*H269,2)</f>
        <v>0</v>
      </c>
      <c r="J269" s="179"/>
      <c r="K269" s="180">
        <f>ROUND(E269*J269,2)</f>
        <v>0</v>
      </c>
      <c r="L269" s="180">
        <v>21</v>
      </c>
      <c r="M269" s="180">
        <f>G269*(1+L269/100)</f>
        <v>0</v>
      </c>
      <c r="N269" s="178">
        <v>0</v>
      </c>
      <c r="O269" s="178">
        <f>ROUND(E269*N269,2)</f>
        <v>0</v>
      </c>
      <c r="P269" s="178">
        <v>0</v>
      </c>
      <c r="Q269" s="178">
        <f>ROUND(E269*P269,2)</f>
        <v>0</v>
      </c>
      <c r="R269" s="180"/>
      <c r="S269" s="180" t="s">
        <v>198</v>
      </c>
      <c r="T269" s="181" t="s">
        <v>199</v>
      </c>
      <c r="U269" s="159">
        <v>0</v>
      </c>
      <c r="V269" s="159">
        <f>ROUND(E269*U269,2)</f>
        <v>0</v>
      </c>
      <c r="W269" s="159"/>
      <c r="X269" s="159" t="s">
        <v>481</v>
      </c>
      <c r="Y269" s="159" t="s">
        <v>149</v>
      </c>
      <c r="Z269" s="148"/>
      <c r="AA269" s="148"/>
      <c r="AB269" s="148"/>
      <c r="AC269" s="148"/>
      <c r="AD269" s="148"/>
      <c r="AE269" s="148"/>
      <c r="AF269" s="148"/>
      <c r="AG269" s="148" t="s">
        <v>482</v>
      </c>
      <c r="AH269" s="148"/>
      <c r="AI269" s="148"/>
      <c r="AJ269" s="148"/>
      <c r="AK269" s="148"/>
      <c r="AL269" s="148"/>
      <c r="AM269" s="148"/>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8"/>
    </row>
    <row r="270" spans="1:60" outlineLevel="2">
      <c r="A270" s="155"/>
      <c r="B270" s="156"/>
      <c r="C270" s="192" t="s">
        <v>483</v>
      </c>
      <c r="D270" s="161"/>
      <c r="E270" s="162">
        <v>18.251999999999999</v>
      </c>
      <c r="F270" s="159"/>
      <c r="G270" s="159"/>
      <c r="H270" s="159"/>
      <c r="I270" s="159"/>
      <c r="J270" s="159"/>
      <c r="K270" s="159"/>
      <c r="L270" s="159"/>
      <c r="M270" s="159"/>
      <c r="N270" s="158"/>
      <c r="O270" s="158"/>
      <c r="P270" s="158"/>
      <c r="Q270" s="158"/>
      <c r="R270" s="159"/>
      <c r="S270" s="159"/>
      <c r="T270" s="159"/>
      <c r="U270" s="159"/>
      <c r="V270" s="159"/>
      <c r="W270" s="159"/>
      <c r="X270" s="159"/>
      <c r="Y270" s="159"/>
      <c r="Z270" s="148"/>
      <c r="AA270" s="148"/>
      <c r="AB270" s="148"/>
      <c r="AC270" s="148"/>
      <c r="AD270" s="148"/>
      <c r="AE270" s="148"/>
      <c r="AF270" s="148"/>
      <c r="AG270" s="148" t="s">
        <v>152</v>
      </c>
      <c r="AH270" s="148">
        <v>0</v>
      </c>
      <c r="AI270" s="148"/>
      <c r="AJ270" s="148"/>
      <c r="AK270" s="148"/>
      <c r="AL270" s="148"/>
      <c r="AM270" s="148"/>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8"/>
    </row>
    <row r="271" spans="1:60" outlineLevel="3">
      <c r="A271" s="155"/>
      <c r="B271" s="156"/>
      <c r="C271" s="192" t="s">
        <v>484</v>
      </c>
      <c r="D271" s="161"/>
      <c r="E271" s="162">
        <v>20.655000000000001</v>
      </c>
      <c r="F271" s="159"/>
      <c r="G271" s="159"/>
      <c r="H271" s="159"/>
      <c r="I271" s="159"/>
      <c r="J271" s="159"/>
      <c r="K271" s="159"/>
      <c r="L271" s="159"/>
      <c r="M271" s="159"/>
      <c r="N271" s="158"/>
      <c r="O271" s="158"/>
      <c r="P271" s="158"/>
      <c r="Q271" s="158"/>
      <c r="R271" s="159"/>
      <c r="S271" s="159"/>
      <c r="T271" s="159"/>
      <c r="U271" s="159"/>
      <c r="V271" s="159"/>
      <c r="W271" s="159"/>
      <c r="X271" s="159"/>
      <c r="Y271" s="159"/>
      <c r="Z271" s="148"/>
      <c r="AA271" s="148"/>
      <c r="AB271" s="148"/>
      <c r="AC271" s="148"/>
      <c r="AD271" s="148"/>
      <c r="AE271" s="148"/>
      <c r="AF271" s="148"/>
      <c r="AG271" s="148" t="s">
        <v>152</v>
      </c>
      <c r="AH271" s="148">
        <v>0</v>
      </c>
      <c r="AI271" s="148"/>
      <c r="AJ271" s="148"/>
      <c r="AK271" s="148"/>
      <c r="AL271" s="148"/>
      <c r="AM271" s="148"/>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8"/>
    </row>
    <row r="272" spans="1:60" outlineLevel="3">
      <c r="A272" s="155"/>
      <c r="B272" s="156"/>
      <c r="C272" s="192" t="s">
        <v>485</v>
      </c>
      <c r="D272" s="161"/>
      <c r="E272" s="162">
        <v>1.458</v>
      </c>
      <c r="F272" s="159"/>
      <c r="G272" s="159"/>
      <c r="H272" s="159"/>
      <c r="I272" s="159"/>
      <c r="J272" s="159"/>
      <c r="K272" s="159"/>
      <c r="L272" s="159"/>
      <c r="M272" s="159"/>
      <c r="N272" s="158"/>
      <c r="O272" s="158"/>
      <c r="P272" s="158"/>
      <c r="Q272" s="158"/>
      <c r="R272" s="159"/>
      <c r="S272" s="159"/>
      <c r="T272" s="159"/>
      <c r="U272" s="159"/>
      <c r="V272" s="159"/>
      <c r="W272" s="159"/>
      <c r="X272" s="159"/>
      <c r="Y272" s="159"/>
      <c r="Z272" s="148"/>
      <c r="AA272" s="148"/>
      <c r="AB272" s="148"/>
      <c r="AC272" s="148"/>
      <c r="AD272" s="148"/>
      <c r="AE272" s="148"/>
      <c r="AF272" s="148"/>
      <c r="AG272" s="148" t="s">
        <v>152</v>
      </c>
      <c r="AH272" s="148">
        <v>0</v>
      </c>
      <c r="AI272" s="148"/>
      <c r="AJ272" s="148"/>
      <c r="AK272" s="148"/>
      <c r="AL272" s="148"/>
      <c r="AM272" s="148"/>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8"/>
    </row>
    <row r="273" spans="1:60">
      <c r="A273" s="168" t="s">
        <v>142</v>
      </c>
      <c r="B273" s="169" t="s">
        <v>103</v>
      </c>
      <c r="C273" s="190" t="s">
        <v>104</v>
      </c>
      <c r="D273" s="170"/>
      <c r="E273" s="171"/>
      <c r="F273" s="172"/>
      <c r="G273" s="172">
        <f>SUMIF(AG274:AG275,"&lt;&gt;NOR",G274:G275)</f>
        <v>0</v>
      </c>
      <c r="H273" s="172"/>
      <c r="I273" s="172">
        <f>SUM(I274:I275)</f>
        <v>0</v>
      </c>
      <c r="J273" s="172"/>
      <c r="K273" s="172">
        <f>SUM(K274:K275)</f>
        <v>0</v>
      </c>
      <c r="L273" s="172"/>
      <c r="M273" s="172">
        <f>SUM(M274:M275)</f>
        <v>0</v>
      </c>
      <c r="N273" s="171"/>
      <c r="O273" s="171">
        <f>SUM(O274:O275)</f>
        <v>0</v>
      </c>
      <c r="P273" s="171"/>
      <c r="Q273" s="171">
        <f>SUM(Q274:Q275)</f>
        <v>0</v>
      </c>
      <c r="R273" s="172"/>
      <c r="S273" s="172"/>
      <c r="T273" s="173"/>
      <c r="U273" s="167"/>
      <c r="V273" s="167">
        <f>SUM(V274:V275)</f>
        <v>0</v>
      </c>
      <c r="W273" s="167"/>
      <c r="X273" s="167"/>
      <c r="Y273" s="167"/>
      <c r="AG273" t="s">
        <v>143</v>
      </c>
    </row>
    <row r="274" spans="1:60" outlineLevel="1">
      <c r="A274" s="182">
        <v>102</v>
      </c>
      <c r="B274" s="183" t="s">
        <v>486</v>
      </c>
      <c r="C274" s="194" t="s">
        <v>487</v>
      </c>
      <c r="D274" s="184" t="s">
        <v>305</v>
      </c>
      <c r="E274" s="185">
        <v>1</v>
      </c>
      <c r="F274" s="186">
        <f>'Rekapitulace SIL'!F19</f>
        <v>0</v>
      </c>
      <c r="G274" s="187">
        <f>ROUND(E274*F274,2)</f>
        <v>0</v>
      </c>
      <c r="H274" s="186"/>
      <c r="I274" s="187">
        <f>ROUND(E274*H274,2)</f>
        <v>0</v>
      </c>
      <c r="J274" s="186"/>
      <c r="K274" s="187">
        <f>ROUND(E274*J274,2)</f>
        <v>0</v>
      </c>
      <c r="L274" s="187">
        <v>21</v>
      </c>
      <c r="M274" s="187">
        <f>G274*(1+L274/100)</f>
        <v>0</v>
      </c>
      <c r="N274" s="185">
        <v>0</v>
      </c>
      <c r="O274" s="185">
        <f>ROUND(E274*N274,2)</f>
        <v>0</v>
      </c>
      <c r="P274" s="185">
        <v>0</v>
      </c>
      <c r="Q274" s="185">
        <f>ROUND(E274*P274,2)</f>
        <v>0</v>
      </c>
      <c r="R274" s="187"/>
      <c r="S274" s="187" t="s">
        <v>198</v>
      </c>
      <c r="T274" s="188" t="s">
        <v>199</v>
      </c>
      <c r="U274" s="159">
        <v>0</v>
      </c>
      <c r="V274" s="159">
        <f>ROUND(E274*U274,2)</f>
        <v>0</v>
      </c>
      <c r="W274" s="159"/>
      <c r="X274" s="159" t="s">
        <v>156</v>
      </c>
      <c r="Y274" s="159" t="s">
        <v>149</v>
      </c>
      <c r="Z274" s="148"/>
      <c r="AA274" s="148"/>
      <c r="AB274" s="148"/>
      <c r="AC274" s="148"/>
      <c r="AD274" s="148"/>
      <c r="AE274" s="148"/>
      <c r="AF274" s="148"/>
      <c r="AG274" s="148" t="s">
        <v>488</v>
      </c>
      <c r="AH274" s="148"/>
      <c r="AI274" s="148"/>
      <c r="AJ274" s="148"/>
      <c r="AK274" s="148"/>
      <c r="AL274" s="148"/>
      <c r="AM274" s="148"/>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8"/>
    </row>
    <row r="275" spans="1:60" outlineLevel="1">
      <c r="A275" s="182">
        <v>103</v>
      </c>
      <c r="B275" s="183" t="s">
        <v>489</v>
      </c>
      <c r="C275" s="194" t="s">
        <v>490</v>
      </c>
      <c r="D275" s="184" t="s">
        <v>305</v>
      </c>
      <c r="E275" s="185">
        <v>1</v>
      </c>
      <c r="F275" s="186"/>
      <c r="G275" s="187">
        <f>ROUND(E275*F275,2)</f>
        <v>0</v>
      </c>
      <c r="H275" s="186"/>
      <c r="I275" s="187">
        <f>ROUND(E275*H275,2)</f>
        <v>0</v>
      </c>
      <c r="J275" s="186"/>
      <c r="K275" s="187">
        <f>ROUND(E275*J275,2)</f>
        <v>0</v>
      </c>
      <c r="L275" s="187">
        <v>21</v>
      </c>
      <c r="M275" s="187">
        <f>G275*(1+L275/100)</f>
        <v>0</v>
      </c>
      <c r="N275" s="185">
        <v>0</v>
      </c>
      <c r="O275" s="185">
        <f>ROUND(E275*N275,2)</f>
        <v>0</v>
      </c>
      <c r="P275" s="185">
        <v>0</v>
      </c>
      <c r="Q275" s="185">
        <f>ROUND(E275*P275,2)</f>
        <v>0</v>
      </c>
      <c r="R275" s="187"/>
      <c r="S275" s="187" t="s">
        <v>198</v>
      </c>
      <c r="T275" s="188" t="s">
        <v>199</v>
      </c>
      <c r="U275" s="159">
        <v>0</v>
      </c>
      <c r="V275" s="159">
        <f>ROUND(E275*U275,2)</f>
        <v>0</v>
      </c>
      <c r="W275" s="159"/>
      <c r="X275" s="159" t="s">
        <v>156</v>
      </c>
      <c r="Y275" s="159" t="s">
        <v>149</v>
      </c>
      <c r="Z275" s="148"/>
      <c r="AA275" s="148"/>
      <c r="AB275" s="148"/>
      <c r="AC275" s="148"/>
      <c r="AD275" s="148"/>
      <c r="AE275" s="148"/>
      <c r="AF275" s="148"/>
      <c r="AG275" s="148" t="s">
        <v>488</v>
      </c>
      <c r="AH275" s="148"/>
      <c r="AI275" s="148"/>
      <c r="AJ275" s="148"/>
      <c r="AK275" s="148"/>
      <c r="AL275" s="148"/>
      <c r="AM275" s="148"/>
      <c r="AN275" s="148"/>
      <c r="AO275" s="148"/>
      <c r="AP275" s="148"/>
      <c r="AQ275" s="148"/>
      <c r="AR275" s="148"/>
      <c r="AS275" s="148"/>
      <c r="AT275" s="148"/>
      <c r="AU275" s="148"/>
      <c r="AV275" s="148"/>
      <c r="AW275" s="148"/>
      <c r="AX275" s="148"/>
      <c r="AY275" s="148"/>
      <c r="AZ275" s="148"/>
      <c r="BA275" s="148"/>
      <c r="BB275" s="148"/>
      <c r="BC275" s="148"/>
      <c r="BD275" s="148"/>
      <c r="BE275" s="148"/>
      <c r="BF275" s="148"/>
      <c r="BG275" s="148"/>
      <c r="BH275" s="148"/>
    </row>
    <row r="276" spans="1:60">
      <c r="A276" s="168" t="s">
        <v>142</v>
      </c>
      <c r="B276" s="169" t="s">
        <v>105</v>
      </c>
      <c r="C276" s="190" t="s">
        <v>106</v>
      </c>
      <c r="D276" s="170"/>
      <c r="E276" s="171"/>
      <c r="F276" s="172"/>
      <c r="G276" s="172">
        <f>SUMIF(AG277:AG277,"&lt;&gt;NOR",G277:G277)</f>
        <v>0</v>
      </c>
      <c r="H276" s="172"/>
      <c r="I276" s="172">
        <f>SUM(I277:I277)</f>
        <v>0</v>
      </c>
      <c r="J276" s="172"/>
      <c r="K276" s="172">
        <f>SUM(K277:K277)</f>
        <v>0</v>
      </c>
      <c r="L276" s="172"/>
      <c r="M276" s="172">
        <f>SUM(M277:M277)</f>
        <v>0</v>
      </c>
      <c r="N276" s="171"/>
      <c r="O276" s="171">
        <f>SUM(O277:O277)</f>
        <v>0</v>
      </c>
      <c r="P276" s="171"/>
      <c r="Q276" s="171">
        <f>SUM(Q277:Q277)</f>
        <v>0</v>
      </c>
      <c r="R276" s="172"/>
      <c r="S276" s="172"/>
      <c r="T276" s="173"/>
      <c r="U276" s="167"/>
      <c r="V276" s="167">
        <f>SUM(V277:V277)</f>
        <v>0</v>
      </c>
      <c r="W276" s="167"/>
      <c r="X276" s="167"/>
      <c r="Y276" s="167"/>
      <c r="AG276" t="s">
        <v>143</v>
      </c>
    </row>
    <row r="277" spans="1:60" outlineLevel="1">
      <c r="A277" s="182">
        <v>104</v>
      </c>
      <c r="B277" s="183" t="s">
        <v>491</v>
      </c>
      <c r="C277" s="194" t="s">
        <v>492</v>
      </c>
      <c r="D277" s="184" t="s">
        <v>305</v>
      </c>
      <c r="E277" s="185">
        <v>1</v>
      </c>
      <c r="F277" s="186">
        <f>'Rekapitulace SLP'!E12</f>
        <v>0</v>
      </c>
      <c r="G277" s="187">
        <f>ROUND(E277*F277,2)</f>
        <v>0</v>
      </c>
      <c r="H277" s="186"/>
      <c r="I277" s="187">
        <f>ROUND(E277*H277,2)</f>
        <v>0</v>
      </c>
      <c r="J277" s="186"/>
      <c r="K277" s="187">
        <f>ROUND(E277*J277,2)</f>
        <v>0</v>
      </c>
      <c r="L277" s="187">
        <v>21</v>
      </c>
      <c r="M277" s="187">
        <f>G277*(1+L277/100)</f>
        <v>0</v>
      </c>
      <c r="N277" s="185">
        <v>0</v>
      </c>
      <c r="O277" s="185">
        <f>ROUND(E277*N277,2)</f>
        <v>0</v>
      </c>
      <c r="P277" s="185">
        <v>0</v>
      </c>
      <c r="Q277" s="185">
        <f>ROUND(E277*P277,2)</f>
        <v>0</v>
      </c>
      <c r="R277" s="187"/>
      <c r="S277" s="187" t="s">
        <v>198</v>
      </c>
      <c r="T277" s="188" t="s">
        <v>199</v>
      </c>
      <c r="U277" s="159">
        <v>0</v>
      </c>
      <c r="V277" s="159">
        <f>ROUND(E277*U277,2)</f>
        <v>0</v>
      </c>
      <c r="W277" s="159"/>
      <c r="X277" s="159" t="s">
        <v>156</v>
      </c>
      <c r="Y277" s="159" t="s">
        <v>149</v>
      </c>
      <c r="Z277" s="148"/>
      <c r="AA277" s="148"/>
      <c r="AB277" s="148"/>
      <c r="AC277" s="148"/>
      <c r="AD277" s="148"/>
      <c r="AE277" s="148"/>
      <c r="AF277" s="148"/>
      <c r="AG277" s="148" t="s">
        <v>488</v>
      </c>
      <c r="AH277" s="148"/>
      <c r="AI277" s="148"/>
      <c r="AJ277" s="148"/>
      <c r="AK277" s="148"/>
      <c r="AL277" s="148"/>
      <c r="AM277" s="148"/>
      <c r="AN277" s="148"/>
      <c r="AO277" s="148"/>
      <c r="AP277" s="148"/>
      <c r="AQ277" s="148"/>
      <c r="AR277" s="148"/>
      <c r="AS277" s="148"/>
      <c r="AT277" s="148"/>
      <c r="AU277" s="148"/>
      <c r="AV277" s="148"/>
      <c r="AW277" s="148"/>
      <c r="AX277" s="148"/>
      <c r="AY277" s="148"/>
      <c r="AZ277" s="148"/>
      <c r="BA277" s="148"/>
      <c r="BB277" s="148"/>
      <c r="BC277" s="148"/>
      <c r="BD277" s="148"/>
      <c r="BE277" s="148"/>
      <c r="BF277" s="148"/>
      <c r="BG277" s="148"/>
      <c r="BH277" s="148"/>
    </row>
    <row r="278" spans="1:60">
      <c r="A278" s="168" t="s">
        <v>142</v>
      </c>
      <c r="B278" s="169" t="s">
        <v>107</v>
      </c>
      <c r="C278" s="190" t="s">
        <v>108</v>
      </c>
      <c r="D278" s="170"/>
      <c r="E278" s="171"/>
      <c r="F278" s="172"/>
      <c r="G278" s="172">
        <f>SUMIF(AG279:AG279,"&lt;&gt;NOR",G279:G279)</f>
        <v>0</v>
      </c>
      <c r="H278" s="172"/>
      <c r="I278" s="172">
        <f>SUM(I279:I279)</f>
        <v>0</v>
      </c>
      <c r="J278" s="172"/>
      <c r="K278" s="172">
        <f>SUM(K279:K279)</f>
        <v>0</v>
      </c>
      <c r="L278" s="172"/>
      <c r="M278" s="172">
        <f>SUM(M279:M279)</f>
        <v>0</v>
      </c>
      <c r="N278" s="171"/>
      <c r="O278" s="171">
        <f>SUM(O279:O279)</f>
        <v>0</v>
      </c>
      <c r="P278" s="171"/>
      <c r="Q278" s="171">
        <f>SUM(Q279:Q279)</f>
        <v>0</v>
      </c>
      <c r="R278" s="172"/>
      <c r="S278" s="172"/>
      <c r="T278" s="173"/>
      <c r="U278" s="167"/>
      <c r="V278" s="167">
        <f>SUM(V279:V279)</f>
        <v>0</v>
      </c>
      <c r="W278" s="167"/>
      <c r="X278" s="167"/>
      <c r="Y278" s="167"/>
      <c r="AG278" t="s">
        <v>143</v>
      </c>
    </row>
    <row r="279" spans="1:60" outlineLevel="1">
      <c r="A279" s="182">
        <v>105</v>
      </c>
      <c r="B279" s="183" t="s">
        <v>493</v>
      </c>
      <c r="C279" s="194" t="s">
        <v>494</v>
      </c>
      <c r="D279" s="184" t="s">
        <v>305</v>
      </c>
      <c r="E279" s="185">
        <v>1</v>
      </c>
      <c r="F279" s="186">
        <f>VZT!I132</f>
        <v>0</v>
      </c>
      <c r="G279" s="187">
        <f>ROUND(E279*F279,2)</f>
        <v>0</v>
      </c>
      <c r="H279" s="186"/>
      <c r="I279" s="187">
        <f>ROUND(E279*H279,2)</f>
        <v>0</v>
      </c>
      <c r="J279" s="186"/>
      <c r="K279" s="187">
        <f>ROUND(E279*J279,2)</f>
        <v>0</v>
      </c>
      <c r="L279" s="187">
        <v>21</v>
      </c>
      <c r="M279" s="187">
        <f>G279*(1+L279/100)</f>
        <v>0</v>
      </c>
      <c r="N279" s="185">
        <v>0</v>
      </c>
      <c r="O279" s="185">
        <f>ROUND(E279*N279,2)</f>
        <v>0</v>
      </c>
      <c r="P279" s="185">
        <v>0</v>
      </c>
      <c r="Q279" s="185">
        <f>ROUND(E279*P279,2)</f>
        <v>0</v>
      </c>
      <c r="R279" s="187"/>
      <c r="S279" s="187" t="s">
        <v>198</v>
      </c>
      <c r="T279" s="188" t="s">
        <v>199</v>
      </c>
      <c r="U279" s="159">
        <v>0</v>
      </c>
      <c r="V279" s="159">
        <f>ROUND(E279*U279,2)</f>
        <v>0</v>
      </c>
      <c r="W279" s="159"/>
      <c r="X279" s="159" t="s">
        <v>156</v>
      </c>
      <c r="Y279" s="159" t="s">
        <v>149</v>
      </c>
      <c r="Z279" s="148"/>
      <c r="AA279" s="148"/>
      <c r="AB279" s="148"/>
      <c r="AC279" s="148"/>
      <c r="AD279" s="148"/>
      <c r="AE279" s="148"/>
      <c r="AF279" s="148"/>
      <c r="AG279" s="148" t="s">
        <v>488</v>
      </c>
      <c r="AH279" s="148"/>
      <c r="AI279" s="148"/>
      <c r="AJ279" s="148"/>
      <c r="AK279" s="148"/>
      <c r="AL279" s="148"/>
      <c r="AM279" s="148"/>
      <c r="AN279" s="148"/>
      <c r="AO279" s="148"/>
      <c r="AP279" s="148"/>
      <c r="AQ279" s="148"/>
      <c r="AR279" s="148"/>
      <c r="AS279" s="148"/>
      <c r="AT279" s="148"/>
      <c r="AU279" s="148"/>
      <c r="AV279" s="148"/>
      <c r="AW279" s="148"/>
      <c r="AX279" s="148"/>
      <c r="AY279" s="148"/>
      <c r="AZ279" s="148"/>
      <c r="BA279" s="148"/>
      <c r="BB279" s="148"/>
      <c r="BC279" s="148"/>
      <c r="BD279" s="148"/>
      <c r="BE279" s="148"/>
      <c r="BF279" s="148"/>
      <c r="BG279" s="148"/>
      <c r="BH279" s="148"/>
    </row>
    <row r="280" spans="1:60" ht="26.4">
      <c r="A280" s="168" t="s">
        <v>142</v>
      </c>
      <c r="B280" s="169" t="s">
        <v>109</v>
      </c>
      <c r="C280" s="190" t="s">
        <v>110</v>
      </c>
      <c r="D280" s="170"/>
      <c r="E280" s="171"/>
      <c r="F280" s="172"/>
      <c r="G280" s="172">
        <f>SUMIF(AG281:AG282,"&lt;&gt;NOR",G281:G282)</f>
        <v>0</v>
      </c>
      <c r="H280" s="172"/>
      <c r="I280" s="172">
        <f>SUM(I281:I282)</f>
        <v>0</v>
      </c>
      <c r="J280" s="172"/>
      <c r="K280" s="172">
        <f>SUM(K281:K282)</f>
        <v>0</v>
      </c>
      <c r="L280" s="172"/>
      <c r="M280" s="172">
        <f>SUM(M281:M282)</f>
        <v>0</v>
      </c>
      <c r="N280" s="171"/>
      <c r="O280" s="171">
        <f>SUM(O281:O282)</f>
        <v>0</v>
      </c>
      <c r="P280" s="171"/>
      <c r="Q280" s="171">
        <f>SUM(Q281:Q282)</f>
        <v>0</v>
      </c>
      <c r="R280" s="172"/>
      <c r="S280" s="172"/>
      <c r="T280" s="173"/>
      <c r="U280" s="167"/>
      <c r="V280" s="167">
        <f>SUM(V281:V282)</f>
        <v>0</v>
      </c>
      <c r="W280" s="167"/>
      <c r="X280" s="167"/>
      <c r="Y280" s="167"/>
      <c r="AG280" t="s">
        <v>143</v>
      </c>
    </row>
    <row r="281" spans="1:60" outlineLevel="1">
      <c r="A281" s="175">
        <v>106</v>
      </c>
      <c r="B281" s="176" t="s">
        <v>495</v>
      </c>
      <c r="C281" s="191" t="s">
        <v>496</v>
      </c>
      <c r="D281" s="177" t="s">
        <v>161</v>
      </c>
      <c r="E281" s="178">
        <v>1</v>
      </c>
      <c r="F281" s="179"/>
      <c r="G281" s="180">
        <f>ROUND(E281*F281,2)</f>
        <v>0</v>
      </c>
      <c r="H281" s="179"/>
      <c r="I281" s="180">
        <f>ROUND(E281*H281,2)</f>
        <v>0</v>
      </c>
      <c r="J281" s="179"/>
      <c r="K281" s="180">
        <f>ROUND(E281*J281,2)</f>
        <v>0</v>
      </c>
      <c r="L281" s="180">
        <v>21</v>
      </c>
      <c r="M281" s="180">
        <f>G281*(1+L281/100)</f>
        <v>0</v>
      </c>
      <c r="N281" s="178">
        <v>0</v>
      </c>
      <c r="O281" s="178">
        <f>ROUND(E281*N281,2)</f>
        <v>0</v>
      </c>
      <c r="P281" s="178">
        <v>0</v>
      </c>
      <c r="Q281" s="178">
        <f>ROUND(E281*P281,2)</f>
        <v>0</v>
      </c>
      <c r="R281" s="180"/>
      <c r="S281" s="180" t="s">
        <v>198</v>
      </c>
      <c r="T281" s="181" t="s">
        <v>199</v>
      </c>
      <c r="U281" s="159">
        <v>0</v>
      </c>
      <c r="V281" s="159">
        <f>ROUND(E281*U281,2)</f>
        <v>0</v>
      </c>
      <c r="W281" s="159"/>
      <c r="X281" s="159" t="s">
        <v>156</v>
      </c>
      <c r="Y281" s="159" t="s">
        <v>149</v>
      </c>
      <c r="Z281" s="148"/>
      <c r="AA281" s="148"/>
      <c r="AB281" s="148"/>
      <c r="AC281" s="148"/>
      <c r="AD281" s="148"/>
      <c r="AE281" s="148"/>
      <c r="AF281" s="148"/>
      <c r="AG281" s="148" t="s">
        <v>488</v>
      </c>
      <c r="AH281" s="148"/>
      <c r="AI281" s="148"/>
      <c r="AJ281" s="148"/>
      <c r="AK281" s="148"/>
      <c r="AL281" s="148"/>
      <c r="AM281" s="148"/>
      <c r="AN281" s="148"/>
      <c r="AO281" s="148"/>
      <c r="AP281" s="148"/>
      <c r="AQ281" s="148"/>
      <c r="AR281" s="148"/>
      <c r="AS281" s="148"/>
      <c r="AT281" s="148"/>
      <c r="AU281" s="148"/>
      <c r="AV281" s="148"/>
      <c r="AW281" s="148"/>
      <c r="AX281" s="148"/>
      <c r="AY281" s="148"/>
      <c r="AZ281" s="148"/>
      <c r="BA281" s="148"/>
      <c r="BB281" s="148"/>
      <c r="BC281" s="148"/>
      <c r="BD281" s="148"/>
      <c r="BE281" s="148"/>
      <c r="BF281" s="148"/>
      <c r="BG281" s="148"/>
      <c r="BH281" s="148"/>
    </row>
    <row r="282" spans="1:60" outlineLevel="2">
      <c r="A282" s="155"/>
      <c r="B282" s="156"/>
      <c r="C282" s="192" t="s">
        <v>497</v>
      </c>
      <c r="D282" s="161"/>
      <c r="E282" s="162">
        <v>1</v>
      </c>
      <c r="F282" s="159"/>
      <c r="G282" s="159"/>
      <c r="H282" s="159"/>
      <c r="I282" s="159"/>
      <c r="J282" s="159"/>
      <c r="K282" s="159"/>
      <c r="L282" s="159"/>
      <c r="M282" s="159"/>
      <c r="N282" s="158"/>
      <c r="O282" s="158"/>
      <c r="P282" s="158"/>
      <c r="Q282" s="158"/>
      <c r="R282" s="159"/>
      <c r="S282" s="159"/>
      <c r="T282" s="159"/>
      <c r="U282" s="159"/>
      <c r="V282" s="159"/>
      <c r="W282" s="159"/>
      <c r="X282" s="159"/>
      <c r="Y282" s="159"/>
      <c r="Z282" s="148"/>
      <c r="AA282" s="148"/>
      <c r="AB282" s="148"/>
      <c r="AC282" s="148"/>
      <c r="AD282" s="148"/>
      <c r="AE282" s="148"/>
      <c r="AF282" s="148"/>
      <c r="AG282" s="148" t="s">
        <v>152</v>
      </c>
      <c r="AH282" s="148">
        <v>0</v>
      </c>
      <c r="AI282" s="148"/>
      <c r="AJ282" s="148"/>
      <c r="AK282" s="148"/>
      <c r="AL282" s="148"/>
      <c r="AM282" s="148"/>
      <c r="AN282" s="148"/>
      <c r="AO282" s="148"/>
      <c r="AP282" s="148"/>
      <c r="AQ282" s="148"/>
      <c r="AR282" s="148"/>
      <c r="AS282" s="148"/>
      <c r="AT282" s="148"/>
      <c r="AU282" s="148"/>
      <c r="AV282" s="148"/>
      <c r="AW282" s="148"/>
      <c r="AX282" s="148"/>
      <c r="AY282" s="148"/>
      <c r="AZ282" s="148"/>
      <c r="BA282" s="148"/>
      <c r="BB282" s="148"/>
      <c r="BC282" s="148"/>
      <c r="BD282" s="148"/>
      <c r="BE282" s="148"/>
      <c r="BF282" s="148"/>
      <c r="BG282" s="148"/>
      <c r="BH282" s="148"/>
    </row>
    <row r="283" spans="1:60">
      <c r="A283" s="168" t="s">
        <v>142</v>
      </c>
      <c r="B283" s="169" t="s">
        <v>111</v>
      </c>
      <c r="C283" s="190" t="s">
        <v>112</v>
      </c>
      <c r="D283" s="170"/>
      <c r="E283" s="171"/>
      <c r="F283" s="172"/>
      <c r="G283" s="172">
        <f>SUMIF(AG284:AG291,"&lt;&gt;NOR",G284:G291)</f>
        <v>0</v>
      </c>
      <c r="H283" s="172"/>
      <c r="I283" s="172">
        <f>SUM(I284:I291)</f>
        <v>0</v>
      </c>
      <c r="J283" s="172"/>
      <c r="K283" s="172">
        <f>SUM(K284:K291)</f>
        <v>0</v>
      </c>
      <c r="L283" s="172"/>
      <c r="M283" s="172">
        <f>SUM(M284:M291)</f>
        <v>0</v>
      </c>
      <c r="N283" s="171"/>
      <c r="O283" s="171">
        <f>SUM(O284:O291)</f>
        <v>0</v>
      </c>
      <c r="P283" s="171"/>
      <c r="Q283" s="171">
        <f>SUM(Q284:Q291)</f>
        <v>0</v>
      </c>
      <c r="R283" s="172"/>
      <c r="S283" s="172"/>
      <c r="T283" s="173"/>
      <c r="U283" s="167"/>
      <c r="V283" s="167">
        <f>SUM(V284:V291)</f>
        <v>127.94000000000001</v>
      </c>
      <c r="W283" s="167"/>
      <c r="X283" s="167"/>
      <c r="Y283" s="167"/>
      <c r="AG283" t="s">
        <v>143</v>
      </c>
    </row>
    <row r="284" spans="1:60" outlineLevel="1">
      <c r="A284" s="182">
        <v>107</v>
      </c>
      <c r="B284" s="183" t="s">
        <v>498</v>
      </c>
      <c r="C284" s="194" t="s">
        <v>499</v>
      </c>
      <c r="D284" s="184" t="s">
        <v>361</v>
      </c>
      <c r="E284" s="663">
        <f>-89.9856+114.55426</f>
        <v>24.568659999999994</v>
      </c>
      <c r="F284" s="186"/>
      <c r="G284" s="187">
        <f t="shared" ref="G284:G291" si="0">ROUND(E284*F284,2)</f>
        <v>0</v>
      </c>
      <c r="H284" s="186"/>
      <c r="I284" s="187">
        <f t="shared" ref="I284:I291" si="1">ROUND(E284*H284,2)</f>
        <v>0</v>
      </c>
      <c r="J284" s="186"/>
      <c r="K284" s="187">
        <f t="shared" ref="K284:K291" si="2">ROUND(E284*J284,2)</f>
        <v>0</v>
      </c>
      <c r="L284" s="187">
        <v>21</v>
      </c>
      <c r="M284" s="187">
        <f t="shared" ref="M284:M291" si="3">G284*(1+L284/100)</f>
        <v>0</v>
      </c>
      <c r="N284" s="185">
        <v>0</v>
      </c>
      <c r="O284" s="185">
        <f t="shared" ref="O284:O291" si="4">ROUND(E284*N284,2)</f>
        <v>0</v>
      </c>
      <c r="P284" s="185">
        <v>0</v>
      </c>
      <c r="Q284" s="185">
        <f t="shared" ref="Q284:Q291" si="5">ROUND(E284*P284,2)</f>
        <v>0</v>
      </c>
      <c r="R284" s="187"/>
      <c r="S284" s="187" t="s">
        <v>147</v>
      </c>
      <c r="T284" s="188" t="s">
        <v>147</v>
      </c>
      <c r="U284" s="159">
        <v>0.27700000000000002</v>
      </c>
      <c r="V284" s="159">
        <f t="shared" ref="V284:V291" si="6">ROUND(E284*U284,2)</f>
        <v>6.81</v>
      </c>
      <c r="W284" s="159"/>
      <c r="X284" s="159" t="s">
        <v>500</v>
      </c>
      <c r="Y284" s="159" t="s">
        <v>149</v>
      </c>
      <c r="Z284" s="148"/>
      <c r="AA284" s="148"/>
      <c r="AB284" s="148"/>
      <c r="AC284" s="148"/>
      <c r="AD284" s="148"/>
      <c r="AE284" s="148"/>
      <c r="AF284" s="148"/>
      <c r="AG284" s="148" t="s">
        <v>501</v>
      </c>
      <c r="AH284" s="148"/>
      <c r="AI284" s="148"/>
      <c r="AJ284" s="148"/>
      <c r="AK284" s="148"/>
      <c r="AL284" s="148"/>
      <c r="AM284" s="148"/>
      <c r="AN284" s="148"/>
      <c r="AO284" s="148"/>
      <c r="AP284" s="148"/>
      <c r="AQ284" s="148"/>
      <c r="AR284" s="148"/>
      <c r="AS284" s="148"/>
      <c r="AT284" s="148"/>
      <c r="AU284" s="148"/>
      <c r="AV284" s="148"/>
      <c r="AW284" s="148"/>
      <c r="AX284" s="148"/>
      <c r="AY284" s="148"/>
      <c r="AZ284" s="148"/>
      <c r="BA284" s="148"/>
      <c r="BB284" s="148"/>
      <c r="BC284" s="148"/>
      <c r="BD284" s="148"/>
      <c r="BE284" s="148"/>
      <c r="BF284" s="148"/>
      <c r="BG284" s="148"/>
      <c r="BH284" s="148"/>
    </row>
    <row r="285" spans="1:60" outlineLevel="1">
      <c r="A285" s="182">
        <v>108</v>
      </c>
      <c r="B285" s="183" t="s">
        <v>502</v>
      </c>
      <c r="C285" s="194" t="s">
        <v>503</v>
      </c>
      <c r="D285" s="184" t="s">
        <v>361</v>
      </c>
      <c r="E285" s="663">
        <f>E284</f>
        <v>24.568659999999994</v>
      </c>
      <c r="F285" s="186"/>
      <c r="G285" s="187">
        <f t="shared" si="0"/>
        <v>0</v>
      </c>
      <c r="H285" s="186"/>
      <c r="I285" s="187">
        <f t="shared" si="1"/>
        <v>0</v>
      </c>
      <c r="J285" s="186"/>
      <c r="K285" s="187">
        <f t="shared" si="2"/>
        <v>0</v>
      </c>
      <c r="L285" s="187">
        <v>21</v>
      </c>
      <c r="M285" s="187">
        <f t="shared" si="3"/>
        <v>0</v>
      </c>
      <c r="N285" s="185">
        <v>0</v>
      </c>
      <c r="O285" s="185">
        <f t="shared" si="4"/>
        <v>0</v>
      </c>
      <c r="P285" s="185">
        <v>0</v>
      </c>
      <c r="Q285" s="185">
        <f t="shared" si="5"/>
        <v>0</v>
      </c>
      <c r="R285" s="187"/>
      <c r="S285" s="187" t="s">
        <v>147</v>
      </c>
      <c r="T285" s="188" t="s">
        <v>147</v>
      </c>
      <c r="U285" s="159">
        <v>2.0089999999999999</v>
      </c>
      <c r="V285" s="159">
        <f t="shared" si="6"/>
        <v>49.36</v>
      </c>
      <c r="W285" s="159"/>
      <c r="X285" s="159" t="s">
        <v>500</v>
      </c>
      <c r="Y285" s="159" t="s">
        <v>149</v>
      </c>
      <c r="Z285" s="148"/>
      <c r="AA285" s="148"/>
      <c r="AB285" s="148"/>
      <c r="AC285" s="148"/>
      <c r="AD285" s="148"/>
      <c r="AE285" s="148"/>
      <c r="AF285" s="148"/>
      <c r="AG285" s="148" t="s">
        <v>501</v>
      </c>
      <c r="AH285" s="148"/>
      <c r="AI285" s="148"/>
      <c r="AJ285" s="148"/>
      <c r="AK285" s="148"/>
      <c r="AL285" s="148"/>
      <c r="AM285" s="148"/>
      <c r="AN285" s="148"/>
      <c r="AO285" s="148"/>
      <c r="AP285" s="148"/>
      <c r="AQ285" s="148"/>
      <c r="AR285" s="148"/>
      <c r="AS285" s="148"/>
      <c r="AT285" s="148"/>
      <c r="AU285" s="148"/>
      <c r="AV285" s="148"/>
      <c r="AW285" s="148"/>
      <c r="AX285" s="148"/>
      <c r="AY285" s="148"/>
      <c r="AZ285" s="148"/>
      <c r="BA285" s="148"/>
      <c r="BB285" s="148"/>
      <c r="BC285" s="148"/>
      <c r="BD285" s="148"/>
      <c r="BE285" s="148"/>
      <c r="BF285" s="148"/>
      <c r="BG285" s="148"/>
      <c r="BH285" s="148"/>
    </row>
    <row r="286" spans="1:60" outlineLevel="1">
      <c r="A286" s="182">
        <v>109</v>
      </c>
      <c r="B286" s="183" t="s">
        <v>504</v>
      </c>
      <c r="C286" s="194" t="s">
        <v>505</v>
      </c>
      <c r="D286" s="184" t="s">
        <v>361</v>
      </c>
      <c r="E286" s="663">
        <f>E284</f>
        <v>24.568659999999994</v>
      </c>
      <c r="F286" s="186"/>
      <c r="G286" s="187">
        <f t="shared" si="0"/>
        <v>0</v>
      </c>
      <c r="H286" s="186"/>
      <c r="I286" s="187">
        <f t="shared" si="1"/>
        <v>0</v>
      </c>
      <c r="J286" s="186"/>
      <c r="K286" s="187">
        <f t="shared" si="2"/>
        <v>0</v>
      </c>
      <c r="L286" s="187">
        <v>21</v>
      </c>
      <c r="M286" s="187">
        <f t="shared" si="3"/>
        <v>0</v>
      </c>
      <c r="N286" s="185">
        <v>0</v>
      </c>
      <c r="O286" s="185">
        <f t="shared" si="4"/>
        <v>0</v>
      </c>
      <c r="P286" s="185">
        <v>0</v>
      </c>
      <c r="Q286" s="185">
        <f t="shared" si="5"/>
        <v>0</v>
      </c>
      <c r="R286" s="187"/>
      <c r="S286" s="187" t="s">
        <v>147</v>
      </c>
      <c r="T286" s="188" t="s">
        <v>147</v>
      </c>
      <c r="U286" s="159">
        <v>0.95899999999999996</v>
      </c>
      <c r="V286" s="159">
        <f t="shared" si="6"/>
        <v>23.56</v>
      </c>
      <c r="W286" s="159"/>
      <c r="X286" s="159" t="s">
        <v>500</v>
      </c>
      <c r="Y286" s="159" t="s">
        <v>149</v>
      </c>
      <c r="Z286" s="148"/>
      <c r="AA286" s="148"/>
      <c r="AB286" s="148"/>
      <c r="AC286" s="148"/>
      <c r="AD286" s="148"/>
      <c r="AE286" s="148"/>
      <c r="AF286" s="148"/>
      <c r="AG286" s="148" t="s">
        <v>501</v>
      </c>
      <c r="AH286" s="148"/>
      <c r="AI286" s="148"/>
      <c r="AJ286" s="148"/>
      <c r="AK286" s="148"/>
      <c r="AL286" s="148"/>
      <c r="AM286" s="148"/>
      <c r="AN286" s="148"/>
      <c r="AO286" s="148"/>
      <c r="AP286" s="148"/>
      <c r="AQ286" s="148"/>
      <c r="AR286" s="148"/>
      <c r="AS286" s="148"/>
      <c r="AT286" s="148"/>
      <c r="AU286" s="148"/>
      <c r="AV286" s="148"/>
      <c r="AW286" s="148"/>
      <c r="AX286" s="148"/>
      <c r="AY286" s="148"/>
      <c r="AZ286" s="148"/>
      <c r="BA286" s="148"/>
      <c r="BB286" s="148"/>
      <c r="BC286" s="148"/>
      <c r="BD286" s="148"/>
      <c r="BE286" s="148"/>
      <c r="BF286" s="148"/>
      <c r="BG286" s="148"/>
      <c r="BH286" s="148"/>
    </row>
    <row r="287" spans="1:60" ht="20.399999999999999" outlineLevel="1">
      <c r="A287" s="182">
        <v>110</v>
      </c>
      <c r="B287" s="183" t="s">
        <v>506</v>
      </c>
      <c r="C287" s="194" t="s">
        <v>507</v>
      </c>
      <c r="D287" s="184" t="s">
        <v>361</v>
      </c>
      <c r="E287" s="663">
        <f>E286</f>
        <v>24.568659999999994</v>
      </c>
      <c r="F287" s="186"/>
      <c r="G287" s="187">
        <f t="shared" si="0"/>
        <v>0</v>
      </c>
      <c r="H287" s="186"/>
      <c r="I287" s="187">
        <f t="shared" si="1"/>
        <v>0</v>
      </c>
      <c r="J287" s="186"/>
      <c r="K287" s="187">
        <f t="shared" si="2"/>
        <v>0</v>
      </c>
      <c r="L287" s="187">
        <v>21</v>
      </c>
      <c r="M287" s="187">
        <f t="shared" si="3"/>
        <v>0</v>
      </c>
      <c r="N287" s="185">
        <v>0</v>
      </c>
      <c r="O287" s="185">
        <f t="shared" si="4"/>
        <v>0</v>
      </c>
      <c r="P287" s="185">
        <v>0</v>
      </c>
      <c r="Q287" s="185">
        <f t="shared" si="5"/>
        <v>0</v>
      </c>
      <c r="R287" s="187"/>
      <c r="S287" s="187" t="s">
        <v>147</v>
      </c>
      <c r="T287" s="188" t="s">
        <v>147</v>
      </c>
      <c r="U287" s="159">
        <v>0.49</v>
      </c>
      <c r="V287" s="159">
        <f t="shared" si="6"/>
        <v>12.04</v>
      </c>
      <c r="W287" s="159"/>
      <c r="X287" s="159" t="s">
        <v>500</v>
      </c>
      <c r="Y287" s="159" t="s">
        <v>149</v>
      </c>
      <c r="Z287" s="148"/>
      <c r="AA287" s="148"/>
      <c r="AB287" s="148"/>
      <c r="AC287" s="148"/>
      <c r="AD287" s="148"/>
      <c r="AE287" s="148"/>
      <c r="AF287" s="148"/>
      <c r="AG287" s="148" t="s">
        <v>501</v>
      </c>
      <c r="AH287" s="148"/>
      <c r="AI287" s="148"/>
      <c r="AJ287" s="148"/>
      <c r="AK287" s="148"/>
      <c r="AL287" s="148"/>
      <c r="AM287" s="148"/>
      <c r="AN287" s="148"/>
      <c r="AO287" s="148"/>
      <c r="AP287" s="148"/>
      <c r="AQ287" s="148"/>
      <c r="AR287" s="148"/>
      <c r="AS287" s="148"/>
      <c r="AT287" s="148"/>
      <c r="AU287" s="148"/>
      <c r="AV287" s="148"/>
      <c r="AW287" s="148"/>
      <c r="AX287" s="148"/>
      <c r="AY287" s="148"/>
      <c r="AZ287" s="148"/>
      <c r="BA287" s="148"/>
      <c r="BB287" s="148"/>
      <c r="BC287" s="148"/>
      <c r="BD287" s="148"/>
      <c r="BE287" s="148"/>
      <c r="BF287" s="148"/>
      <c r="BG287" s="148"/>
      <c r="BH287" s="148"/>
    </row>
    <row r="288" spans="1:60" outlineLevel="1">
      <c r="A288" s="182">
        <v>111</v>
      </c>
      <c r="B288" s="183" t="s">
        <v>508</v>
      </c>
      <c r="C288" s="194" t="s">
        <v>509</v>
      </c>
      <c r="D288" s="184" t="s">
        <v>361</v>
      </c>
      <c r="E288" s="663">
        <f>E287*19</f>
        <v>466.80453999999986</v>
      </c>
      <c r="F288" s="186"/>
      <c r="G288" s="187">
        <f t="shared" si="0"/>
        <v>0</v>
      </c>
      <c r="H288" s="186"/>
      <c r="I288" s="187">
        <f t="shared" si="1"/>
        <v>0</v>
      </c>
      <c r="J288" s="186"/>
      <c r="K288" s="187">
        <f t="shared" si="2"/>
        <v>0</v>
      </c>
      <c r="L288" s="187">
        <v>21</v>
      </c>
      <c r="M288" s="187">
        <f t="shared" si="3"/>
        <v>0</v>
      </c>
      <c r="N288" s="185">
        <v>0</v>
      </c>
      <c r="O288" s="185">
        <f t="shared" si="4"/>
        <v>0</v>
      </c>
      <c r="P288" s="185">
        <v>0</v>
      </c>
      <c r="Q288" s="185">
        <f t="shared" si="5"/>
        <v>0</v>
      </c>
      <c r="R288" s="187"/>
      <c r="S288" s="187" t="s">
        <v>147</v>
      </c>
      <c r="T288" s="188" t="s">
        <v>147</v>
      </c>
      <c r="U288" s="159">
        <v>0</v>
      </c>
      <c r="V288" s="159">
        <f t="shared" si="6"/>
        <v>0</v>
      </c>
      <c r="W288" s="159"/>
      <c r="X288" s="159" t="s">
        <v>500</v>
      </c>
      <c r="Y288" s="159" t="s">
        <v>149</v>
      </c>
      <c r="Z288" s="148"/>
      <c r="AA288" s="148"/>
      <c r="AB288" s="148"/>
      <c r="AC288" s="148"/>
      <c r="AD288" s="148"/>
      <c r="AE288" s="148"/>
      <c r="AF288" s="148"/>
      <c r="AG288" s="148" t="s">
        <v>501</v>
      </c>
      <c r="AH288" s="148"/>
      <c r="AI288" s="148"/>
      <c r="AJ288" s="148"/>
      <c r="AK288" s="148"/>
      <c r="AL288" s="148"/>
      <c r="AM288" s="148"/>
      <c r="AN288" s="148"/>
      <c r="AO288" s="148"/>
      <c r="AP288" s="148"/>
      <c r="AQ288" s="148"/>
      <c r="AR288" s="148"/>
      <c r="AS288" s="148"/>
      <c r="AT288" s="148"/>
      <c r="AU288" s="148"/>
      <c r="AV288" s="148"/>
      <c r="AW288" s="148"/>
      <c r="AX288" s="148"/>
      <c r="AY288" s="148"/>
      <c r="AZ288" s="148"/>
      <c r="BA288" s="148"/>
      <c r="BB288" s="148"/>
      <c r="BC288" s="148"/>
      <c r="BD288" s="148"/>
      <c r="BE288" s="148"/>
      <c r="BF288" s="148"/>
      <c r="BG288" s="148"/>
      <c r="BH288" s="148"/>
    </row>
    <row r="289" spans="1:60" ht="20.399999999999999" outlineLevel="1">
      <c r="A289" s="182">
        <v>112</v>
      </c>
      <c r="B289" s="183" t="s">
        <v>510</v>
      </c>
      <c r="C289" s="194" t="s">
        <v>511</v>
      </c>
      <c r="D289" s="184" t="s">
        <v>361</v>
      </c>
      <c r="E289" s="663">
        <f>E287</f>
        <v>24.568659999999994</v>
      </c>
      <c r="F289" s="186"/>
      <c r="G289" s="187">
        <f t="shared" si="0"/>
        <v>0</v>
      </c>
      <c r="H289" s="186"/>
      <c r="I289" s="187">
        <f t="shared" si="1"/>
        <v>0</v>
      </c>
      <c r="J289" s="186"/>
      <c r="K289" s="187">
        <f t="shared" si="2"/>
        <v>0</v>
      </c>
      <c r="L289" s="187">
        <v>21</v>
      </c>
      <c r="M289" s="187">
        <f t="shared" si="3"/>
        <v>0</v>
      </c>
      <c r="N289" s="185">
        <v>0</v>
      </c>
      <c r="O289" s="185">
        <f t="shared" si="4"/>
        <v>0</v>
      </c>
      <c r="P289" s="185">
        <v>0</v>
      </c>
      <c r="Q289" s="185">
        <f t="shared" si="5"/>
        <v>0</v>
      </c>
      <c r="R289" s="187"/>
      <c r="S289" s="187" t="s">
        <v>147</v>
      </c>
      <c r="T289" s="188" t="s">
        <v>147</v>
      </c>
      <c r="U289" s="159">
        <v>0</v>
      </c>
      <c r="V289" s="159">
        <f t="shared" si="6"/>
        <v>0</v>
      </c>
      <c r="W289" s="159"/>
      <c r="X289" s="159" t="s">
        <v>500</v>
      </c>
      <c r="Y289" s="159" t="s">
        <v>149</v>
      </c>
      <c r="Z289" s="148"/>
      <c r="AA289" s="148"/>
      <c r="AB289" s="148"/>
      <c r="AC289" s="148"/>
      <c r="AD289" s="148"/>
      <c r="AE289" s="148"/>
      <c r="AF289" s="148"/>
      <c r="AG289" s="148" t="s">
        <v>501</v>
      </c>
      <c r="AH289" s="148"/>
      <c r="AI289" s="148"/>
      <c r="AJ289" s="148"/>
      <c r="AK289" s="148"/>
      <c r="AL289" s="148"/>
      <c r="AM289" s="148"/>
      <c r="AN289" s="148"/>
      <c r="AO289" s="148"/>
      <c r="AP289" s="148"/>
      <c r="AQ289" s="148"/>
      <c r="AR289" s="148"/>
      <c r="AS289" s="148"/>
      <c r="AT289" s="148"/>
      <c r="AU289" s="148"/>
      <c r="AV289" s="148"/>
      <c r="AW289" s="148"/>
      <c r="AX289" s="148"/>
      <c r="AY289" s="148"/>
      <c r="AZ289" s="148"/>
      <c r="BA289" s="148"/>
      <c r="BB289" s="148"/>
      <c r="BC289" s="148"/>
      <c r="BD289" s="148"/>
      <c r="BE289" s="148"/>
      <c r="BF289" s="148"/>
      <c r="BG289" s="148"/>
      <c r="BH289" s="148"/>
    </row>
    <row r="290" spans="1:60" outlineLevel="1">
      <c r="A290" s="182">
        <v>113</v>
      </c>
      <c r="B290" s="183" t="s">
        <v>512</v>
      </c>
      <c r="C290" s="194" t="s">
        <v>513</v>
      </c>
      <c r="D290" s="184" t="s">
        <v>361</v>
      </c>
      <c r="E290" s="663">
        <f>E287</f>
        <v>24.568659999999994</v>
      </c>
      <c r="F290" s="186"/>
      <c r="G290" s="187">
        <f t="shared" si="0"/>
        <v>0</v>
      </c>
      <c r="H290" s="186"/>
      <c r="I290" s="187">
        <f t="shared" si="1"/>
        <v>0</v>
      </c>
      <c r="J290" s="186"/>
      <c r="K290" s="187">
        <f t="shared" si="2"/>
        <v>0</v>
      </c>
      <c r="L290" s="187">
        <v>21</v>
      </c>
      <c r="M290" s="187">
        <f t="shared" si="3"/>
        <v>0</v>
      </c>
      <c r="N290" s="185">
        <v>0</v>
      </c>
      <c r="O290" s="185">
        <f t="shared" si="4"/>
        <v>0</v>
      </c>
      <c r="P290" s="185">
        <v>0</v>
      </c>
      <c r="Q290" s="185">
        <f t="shared" si="5"/>
        <v>0</v>
      </c>
      <c r="R290" s="187"/>
      <c r="S290" s="187" t="s">
        <v>147</v>
      </c>
      <c r="T290" s="188" t="s">
        <v>147</v>
      </c>
      <c r="U290" s="159">
        <v>0.752</v>
      </c>
      <c r="V290" s="159">
        <f t="shared" si="6"/>
        <v>18.48</v>
      </c>
      <c r="W290" s="159"/>
      <c r="X290" s="159" t="s">
        <v>500</v>
      </c>
      <c r="Y290" s="159" t="s">
        <v>149</v>
      </c>
      <c r="Z290" s="148"/>
      <c r="AA290" s="148"/>
      <c r="AB290" s="148"/>
      <c r="AC290" s="148"/>
      <c r="AD290" s="148"/>
      <c r="AE290" s="148"/>
      <c r="AF290" s="148"/>
      <c r="AG290" s="148" t="s">
        <v>501</v>
      </c>
      <c r="AH290" s="148"/>
      <c r="AI290" s="148"/>
      <c r="AJ290" s="148"/>
      <c r="AK290" s="148"/>
      <c r="AL290" s="148"/>
      <c r="AM290" s="148"/>
      <c r="AN290" s="148"/>
      <c r="AO290" s="148"/>
      <c r="AP290" s="148"/>
      <c r="AQ290" s="148"/>
      <c r="AR290" s="148"/>
      <c r="AS290" s="148"/>
      <c r="AT290" s="148"/>
      <c r="AU290" s="148"/>
      <c r="AV290" s="148"/>
      <c r="AW290" s="148"/>
      <c r="AX290" s="148"/>
      <c r="AY290" s="148"/>
      <c r="AZ290" s="148"/>
      <c r="BA290" s="148"/>
      <c r="BB290" s="148"/>
      <c r="BC290" s="148"/>
      <c r="BD290" s="148"/>
      <c r="BE290" s="148"/>
      <c r="BF290" s="148"/>
      <c r="BG290" s="148"/>
      <c r="BH290" s="148"/>
    </row>
    <row r="291" spans="1:60" outlineLevel="1">
      <c r="A291" s="182">
        <v>114</v>
      </c>
      <c r="B291" s="183" t="s">
        <v>514</v>
      </c>
      <c r="C291" s="194" t="s">
        <v>515</v>
      </c>
      <c r="D291" s="184" t="s">
        <v>361</v>
      </c>
      <c r="E291" s="663">
        <f>E287*2</f>
        <v>49.137319999999988</v>
      </c>
      <c r="F291" s="186"/>
      <c r="G291" s="187">
        <f t="shared" si="0"/>
        <v>0</v>
      </c>
      <c r="H291" s="186"/>
      <c r="I291" s="187">
        <f t="shared" si="1"/>
        <v>0</v>
      </c>
      <c r="J291" s="186"/>
      <c r="K291" s="187">
        <f t="shared" si="2"/>
        <v>0</v>
      </c>
      <c r="L291" s="187">
        <v>21</v>
      </c>
      <c r="M291" s="187">
        <f t="shared" si="3"/>
        <v>0</v>
      </c>
      <c r="N291" s="185">
        <v>0</v>
      </c>
      <c r="O291" s="185">
        <f t="shared" si="4"/>
        <v>0</v>
      </c>
      <c r="P291" s="185">
        <v>0</v>
      </c>
      <c r="Q291" s="185">
        <f t="shared" si="5"/>
        <v>0</v>
      </c>
      <c r="R291" s="187"/>
      <c r="S291" s="187" t="s">
        <v>147</v>
      </c>
      <c r="T291" s="188" t="s">
        <v>147</v>
      </c>
      <c r="U291" s="159">
        <v>0.36</v>
      </c>
      <c r="V291" s="159">
        <f t="shared" si="6"/>
        <v>17.690000000000001</v>
      </c>
      <c r="W291" s="159"/>
      <c r="X291" s="159" t="s">
        <v>500</v>
      </c>
      <c r="Y291" s="159" t="s">
        <v>149</v>
      </c>
      <c r="Z291" s="148"/>
      <c r="AA291" s="148"/>
      <c r="AB291" s="148"/>
      <c r="AC291" s="148"/>
      <c r="AD291" s="148"/>
      <c r="AE291" s="148"/>
      <c r="AF291" s="148"/>
      <c r="AG291" s="148" t="s">
        <v>501</v>
      </c>
      <c r="AH291" s="148"/>
      <c r="AI291" s="148"/>
      <c r="AJ291" s="148"/>
      <c r="AK291" s="148"/>
      <c r="AL291" s="148"/>
      <c r="AM291" s="148"/>
      <c r="AN291" s="148"/>
      <c r="AO291" s="148"/>
      <c r="AP291" s="148"/>
      <c r="AQ291" s="148"/>
      <c r="AR291" s="148"/>
      <c r="AS291" s="148"/>
      <c r="AT291" s="148"/>
      <c r="AU291" s="148"/>
      <c r="AV291" s="148"/>
      <c r="AW291" s="148"/>
      <c r="AX291" s="148"/>
      <c r="AY291" s="148"/>
      <c r="AZ291" s="148"/>
      <c r="BA291" s="148"/>
      <c r="BB291" s="148"/>
      <c r="BC291" s="148"/>
      <c r="BD291" s="148"/>
      <c r="BE291" s="148"/>
      <c r="BF291" s="148"/>
      <c r="BG291" s="148"/>
      <c r="BH291" s="148"/>
    </row>
    <row r="292" spans="1:60">
      <c r="A292" s="168" t="s">
        <v>142</v>
      </c>
      <c r="B292" s="169" t="s">
        <v>114</v>
      </c>
      <c r="C292" s="190" t="s">
        <v>30</v>
      </c>
      <c r="D292" s="170"/>
      <c r="E292" s="171"/>
      <c r="F292" s="172"/>
      <c r="G292" s="172">
        <f>SUMIF(AG293:AG293,"&lt;&gt;NOR",G293:G293)</f>
        <v>0</v>
      </c>
      <c r="H292" s="172"/>
      <c r="I292" s="172">
        <f>SUM(I293:I293)</f>
        <v>0</v>
      </c>
      <c r="J292" s="172"/>
      <c r="K292" s="172">
        <f>SUM(K293:K293)</f>
        <v>0</v>
      </c>
      <c r="L292" s="172"/>
      <c r="M292" s="172">
        <f>SUM(M293:M293)</f>
        <v>0</v>
      </c>
      <c r="N292" s="171"/>
      <c r="O292" s="171">
        <f>SUM(O293:O293)</f>
        <v>0</v>
      </c>
      <c r="P292" s="171"/>
      <c r="Q292" s="171">
        <f>SUM(Q293:Q293)</f>
        <v>0</v>
      </c>
      <c r="R292" s="172"/>
      <c r="S292" s="172"/>
      <c r="T292" s="173"/>
      <c r="U292" s="167"/>
      <c r="V292" s="167">
        <f>SUM(V293:V293)</f>
        <v>0</v>
      </c>
      <c r="W292" s="167"/>
      <c r="X292" s="167"/>
      <c r="Y292" s="167"/>
      <c r="AG292" t="s">
        <v>143</v>
      </c>
    </row>
    <row r="293" spans="1:60" outlineLevel="1">
      <c r="A293" s="175">
        <v>115</v>
      </c>
      <c r="B293" s="176" t="s">
        <v>516</v>
      </c>
      <c r="C293" s="191" t="s">
        <v>1335</v>
      </c>
      <c r="D293" s="177" t="s">
        <v>517</v>
      </c>
      <c r="E293" s="178">
        <v>1</v>
      </c>
      <c r="F293" s="179">
        <f>'SO 00- -VRN'!G19</f>
        <v>0</v>
      </c>
      <c r="G293" s="180">
        <f>ROUND(E293*F293,2)</f>
        <v>0</v>
      </c>
      <c r="H293" s="179"/>
      <c r="I293" s="180">
        <f>ROUND(E293*H293,2)</f>
        <v>0</v>
      </c>
      <c r="J293" s="179"/>
      <c r="K293" s="180">
        <f>ROUND(E293*J293,2)</f>
        <v>0</v>
      </c>
      <c r="L293" s="180">
        <v>21</v>
      </c>
      <c r="M293" s="180">
        <f>G293*(1+L293/100)</f>
        <v>0</v>
      </c>
      <c r="N293" s="178">
        <v>0</v>
      </c>
      <c r="O293" s="178">
        <f>ROUND(E293*N293,2)</f>
        <v>0</v>
      </c>
      <c r="P293" s="178">
        <v>0</v>
      </c>
      <c r="Q293" s="178">
        <f>ROUND(E293*P293,2)</f>
        <v>0</v>
      </c>
      <c r="R293" s="180"/>
      <c r="S293" s="180" t="s">
        <v>147</v>
      </c>
      <c r="T293" s="181" t="s">
        <v>199</v>
      </c>
      <c r="U293" s="159">
        <v>0</v>
      </c>
      <c r="V293" s="159">
        <f>ROUND(E293*U293,2)</f>
        <v>0</v>
      </c>
      <c r="W293" s="159"/>
      <c r="X293" s="159" t="s">
        <v>518</v>
      </c>
      <c r="Y293" s="159" t="s">
        <v>149</v>
      </c>
      <c r="Z293" s="148"/>
      <c r="AA293" s="148"/>
      <c r="AB293" s="148"/>
      <c r="AC293" s="148"/>
      <c r="AD293" s="148"/>
      <c r="AE293" s="148"/>
      <c r="AF293" s="148"/>
      <c r="AG293" s="148" t="s">
        <v>519</v>
      </c>
      <c r="AH293" s="148"/>
      <c r="AI293" s="148"/>
      <c r="AJ293" s="148"/>
      <c r="AK293" s="148"/>
      <c r="AL293" s="148"/>
      <c r="AM293" s="148"/>
      <c r="AN293" s="148"/>
      <c r="AO293" s="148"/>
      <c r="AP293" s="148"/>
      <c r="AQ293" s="148"/>
      <c r="AR293" s="148"/>
      <c r="AS293" s="148"/>
      <c r="AT293" s="148"/>
      <c r="AU293" s="148"/>
      <c r="AV293" s="148"/>
      <c r="AW293" s="148"/>
      <c r="AX293" s="148"/>
      <c r="AY293" s="148"/>
      <c r="AZ293" s="148"/>
      <c r="BA293" s="148"/>
      <c r="BB293" s="148"/>
      <c r="BC293" s="148"/>
      <c r="BD293" s="148"/>
      <c r="BE293" s="148"/>
      <c r="BF293" s="148"/>
      <c r="BG293" s="148"/>
      <c r="BH293" s="148"/>
    </row>
    <row r="294" spans="1:60">
      <c r="A294" s="3"/>
      <c r="B294" s="4"/>
      <c r="C294" s="196"/>
      <c r="D294" s="6"/>
      <c r="E294" s="3"/>
      <c r="F294" s="3"/>
      <c r="G294" s="3"/>
      <c r="H294" s="3"/>
      <c r="I294" s="3"/>
      <c r="J294" s="3"/>
      <c r="K294" s="3"/>
      <c r="L294" s="3"/>
      <c r="M294" s="3"/>
      <c r="N294" s="3"/>
      <c r="O294" s="3"/>
      <c r="P294" s="3"/>
      <c r="Q294" s="3"/>
      <c r="R294" s="3"/>
      <c r="S294" s="3"/>
      <c r="T294" s="3"/>
      <c r="U294" s="3"/>
      <c r="V294" s="3"/>
      <c r="W294" s="3"/>
      <c r="X294" s="3"/>
      <c r="Y294" s="3"/>
      <c r="AE294">
        <v>12</v>
      </c>
      <c r="AF294">
        <v>21</v>
      </c>
      <c r="AG294" t="s">
        <v>128</v>
      </c>
    </row>
    <row r="295" spans="1:60">
      <c r="A295" s="151"/>
      <c r="B295" s="152" t="s">
        <v>31</v>
      </c>
      <c r="C295" s="197"/>
      <c r="D295" s="153"/>
      <c r="E295" s="154"/>
      <c r="F295" s="154"/>
      <c r="G295" s="174">
        <f>G8+G11+G31+G62+G65+G87+G92+G101+G105+G120+G125+G175+G177+G187+G189+G191+G193+G210+G214+G222+G242+G248+G251+G268+G273+G276+G278+G280+G283+G292</f>
        <v>0</v>
      </c>
      <c r="H295" s="3"/>
      <c r="I295" s="3"/>
      <c r="J295" s="3"/>
      <c r="K295" s="3"/>
      <c r="L295" s="3"/>
      <c r="M295" s="3"/>
      <c r="N295" s="3"/>
      <c r="O295" s="3"/>
      <c r="P295" s="3"/>
      <c r="Q295" s="3"/>
      <c r="R295" s="3"/>
      <c r="S295" s="3"/>
      <c r="T295" s="3"/>
      <c r="U295" s="3"/>
      <c r="V295" s="3"/>
      <c r="W295" s="3"/>
      <c r="X295" s="3"/>
      <c r="Y295" s="3"/>
      <c r="AE295">
        <f>SUMIF(L7:L293,AE294,G7:G293)</f>
        <v>0</v>
      </c>
      <c r="AF295">
        <f>SUMIF(L7:L293,AF294,G7:G293)</f>
        <v>0</v>
      </c>
      <c r="AG295" t="s">
        <v>520</v>
      </c>
    </row>
    <row r="296" spans="1:60">
      <c r="A296" s="3"/>
      <c r="B296" s="4"/>
      <c r="C296" s="196"/>
      <c r="D296" s="6"/>
      <c r="E296" s="3"/>
      <c r="F296" s="3"/>
      <c r="G296" s="3"/>
      <c r="H296" s="3"/>
      <c r="I296" s="3"/>
      <c r="J296" s="3"/>
      <c r="K296" s="3"/>
      <c r="L296" s="3"/>
      <c r="M296" s="3"/>
      <c r="N296" s="3"/>
      <c r="O296" s="3"/>
      <c r="P296" s="3"/>
      <c r="Q296" s="3"/>
      <c r="R296" s="3"/>
      <c r="S296" s="3"/>
      <c r="T296" s="3"/>
      <c r="U296" s="3"/>
      <c r="V296" s="3"/>
      <c r="W296" s="3"/>
      <c r="X296" s="3"/>
      <c r="Y296" s="3"/>
    </row>
    <row r="297" spans="1:60">
      <c r="A297" s="684" t="s">
        <v>521</v>
      </c>
      <c r="B297" s="684"/>
      <c r="C297" s="196"/>
      <c r="D297" s="6"/>
      <c r="E297" s="3"/>
      <c r="F297" s="3"/>
      <c r="G297" s="3"/>
      <c r="H297" s="3"/>
      <c r="I297" s="3"/>
      <c r="J297" s="3"/>
      <c r="K297" s="3"/>
      <c r="L297" s="3"/>
      <c r="M297" s="3"/>
      <c r="N297" s="3"/>
      <c r="O297" s="3"/>
      <c r="P297" s="3"/>
      <c r="Q297" s="3"/>
      <c r="R297" s="3"/>
      <c r="S297" s="3"/>
      <c r="T297" s="3"/>
      <c r="U297" s="3"/>
      <c r="V297" s="3"/>
      <c r="W297" s="3"/>
      <c r="X297" s="3"/>
      <c r="Y297" s="3"/>
    </row>
    <row r="298" spans="1:60">
      <c r="A298" s="3"/>
      <c r="B298" s="4" t="s">
        <v>190</v>
      </c>
      <c r="C298" s="196" t="s">
        <v>522</v>
      </c>
      <c r="D298" s="6"/>
      <c r="E298" s="3">
        <v>257.83999999999997</v>
      </c>
      <c r="F298" s="3"/>
      <c r="G298" s="3"/>
      <c r="H298" s="3"/>
      <c r="I298" s="3"/>
      <c r="J298" s="3"/>
      <c r="K298" s="3"/>
      <c r="L298" s="3"/>
      <c r="M298" s="3"/>
      <c r="N298" s="3"/>
      <c r="O298" s="3"/>
      <c r="P298" s="3"/>
      <c r="Q298" s="3"/>
      <c r="R298" s="3"/>
      <c r="S298" s="3"/>
      <c r="T298" s="3"/>
      <c r="U298" s="3"/>
      <c r="V298" s="3"/>
      <c r="W298" s="3"/>
      <c r="X298" s="3"/>
      <c r="Y298" s="3"/>
      <c r="AG298" t="s">
        <v>523</v>
      </c>
    </row>
    <row r="299" spans="1:60" ht="26.4">
      <c r="A299" s="3"/>
      <c r="B299" s="4"/>
      <c r="C299" s="198" t="s">
        <v>524</v>
      </c>
      <c r="D299" s="165"/>
      <c r="E299" s="166">
        <v>257.83999999999997</v>
      </c>
      <c r="F299" s="3"/>
      <c r="G299" s="3"/>
      <c r="H299" s="3"/>
      <c r="I299" s="3"/>
      <c r="J299" s="3"/>
      <c r="K299" s="3"/>
      <c r="L299" s="3"/>
      <c r="M299" s="3"/>
      <c r="N299" s="3"/>
      <c r="O299" s="3"/>
      <c r="P299" s="3"/>
      <c r="Q299" s="3"/>
      <c r="R299" s="3"/>
      <c r="S299" s="3"/>
      <c r="T299" s="3"/>
      <c r="U299" s="3"/>
      <c r="V299" s="3"/>
      <c r="W299" s="3"/>
      <c r="X299" s="3"/>
      <c r="Y299" s="3"/>
      <c r="AG299" t="s">
        <v>152</v>
      </c>
      <c r="AH299">
        <v>0</v>
      </c>
    </row>
    <row r="300" spans="1:60">
      <c r="A300" s="3"/>
      <c r="B300" s="4"/>
      <c r="C300" s="196"/>
      <c r="D300" s="6"/>
      <c r="E300" s="3"/>
      <c r="F300" s="3"/>
      <c r="G300" s="3"/>
      <c r="H300" s="3"/>
      <c r="I300" s="3"/>
      <c r="J300" s="3"/>
      <c r="K300" s="3"/>
      <c r="L300" s="3"/>
      <c r="M300" s="3"/>
      <c r="N300" s="3"/>
      <c r="O300" s="3"/>
      <c r="P300" s="3"/>
      <c r="Q300" s="3"/>
      <c r="R300" s="3"/>
      <c r="S300" s="3"/>
      <c r="T300" s="3"/>
      <c r="U300" s="3"/>
      <c r="V300" s="3"/>
      <c r="W300" s="3"/>
      <c r="X300" s="3"/>
      <c r="Y300" s="3"/>
    </row>
    <row r="301" spans="1:60">
      <c r="A301" s="3"/>
      <c r="B301" s="4"/>
      <c r="C301" s="196"/>
      <c r="D301" s="6"/>
      <c r="E301" s="3"/>
      <c r="F301" s="3"/>
      <c r="G301" s="3"/>
      <c r="H301" s="3"/>
      <c r="I301" s="3"/>
      <c r="J301" s="3"/>
      <c r="K301" s="3"/>
      <c r="L301" s="3"/>
      <c r="M301" s="3"/>
      <c r="N301" s="3"/>
      <c r="O301" s="3"/>
      <c r="P301" s="3"/>
      <c r="Q301" s="3"/>
      <c r="R301" s="3"/>
      <c r="S301" s="3"/>
      <c r="T301" s="3"/>
      <c r="U301" s="3"/>
      <c r="V301" s="3"/>
      <c r="W301" s="3"/>
      <c r="X301" s="3"/>
      <c r="Y301" s="3"/>
    </row>
    <row r="302" spans="1:60">
      <c r="A302" s="3"/>
      <c r="B302" s="4"/>
      <c r="C302" s="196"/>
      <c r="D302" s="6"/>
      <c r="E302" s="3"/>
      <c r="F302" s="3"/>
      <c r="G302" s="3"/>
      <c r="H302" s="3"/>
      <c r="I302" s="3"/>
      <c r="J302" s="3"/>
      <c r="K302" s="3"/>
      <c r="L302" s="3"/>
      <c r="M302" s="3"/>
      <c r="N302" s="3"/>
      <c r="O302" s="3"/>
      <c r="P302" s="3"/>
      <c r="Q302" s="3"/>
      <c r="R302" s="3"/>
      <c r="S302" s="3"/>
      <c r="T302" s="3"/>
      <c r="U302" s="3"/>
      <c r="V302" s="3"/>
      <c r="W302" s="3"/>
      <c r="X302" s="3"/>
      <c r="Y302" s="3"/>
    </row>
    <row r="303" spans="1:60">
      <c r="A303" s="684" t="s">
        <v>525</v>
      </c>
      <c r="B303" s="684"/>
      <c r="C303" s="685"/>
      <c r="D303" s="6"/>
      <c r="E303" s="3"/>
      <c r="F303" s="3"/>
      <c r="G303" s="3"/>
      <c r="H303" s="3"/>
      <c r="I303" s="3"/>
      <c r="J303" s="3"/>
      <c r="K303" s="3"/>
      <c r="L303" s="3"/>
      <c r="M303" s="3"/>
      <c r="N303" s="3"/>
      <c r="O303" s="3"/>
      <c r="P303" s="3"/>
      <c r="Q303" s="3"/>
      <c r="R303" s="3"/>
      <c r="S303" s="3"/>
      <c r="T303" s="3"/>
      <c r="U303" s="3"/>
      <c r="V303" s="3"/>
      <c r="W303" s="3"/>
      <c r="X303" s="3"/>
      <c r="Y303" s="3"/>
    </row>
    <row r="304" spans="1:60">
      <c r="A304" s="665"/>
      <c r="B304" s="666"/>
      <c r="C304" s="667"/>
      <c r="D304" s="666"/>
      <c r="E304" s="666"/>
      <c r="F304" s="666"/>
      <c r="G304" s="668"/>
      <c r="H304" s="3"/>
      <c r="I304" s="3"/>
      <c r="J304" s="3"/>
      <c r="K304" s="3"/>
      <c r="L304" s="3"/>
      <c r="M304" s="3"/>
      <c r="N304" s="3"/>
      <c r="O304" s="3"/>
      <c r="P304" s="3"/>
      <c r="Q304" s="3"/>
      <c r="R304" s="3"/>
      <c r="S304" s="3"/>
      <c r="T304" s="3"/>
      <c r="U304" s="3"/>
      <c r="V304" s="3"/>
      <c r="W304" s="3"/>
      <c r="X304" s="3"/>
      <c r="Y304" s="3"/>
      <c r="AG304" t="s">
        <v>526</v>
      </c>
    </row>
    <row r="305" spans="1:33">
      <c r="A305" s="669"/>
      <c r="B305" s="670"/>
      <c r="C305" s="671"/>
      <c r="D305" s="670"/>
      <c r="E305" s="670"/>
      <c r="F305" s="670"/>
      <c r="G305" s="672"/>
      <c r="H305" s="3"/>
      <c r="I305" s="3"/>
      <c r="J305" s="3"/>
      <c r="K305" s="3"/>
      <c r="L305" s="3"/>
      <c r="M305" s="3"/>
      <c r="N305" s="3"/>
      <c r="O305" s="3"/>
      <c r="P305" s="3"/>
      <c r="Q305" s="3"/>
      <c r="R305" s="3"/>
      <c r="S305" s="3"/>
      <c r="T305" s="3"/>
      <c r="U305" s="3"/>
      <c r="V305" s="3"/>
      <c r="W305" s="3"/>
      <c r="X305" s="3"/>
      <c r="Y305" s="3"/>
    </row>
    <row r="306" spans="1:33">
      <c r="A306" s="669"/>
      <c r="B306" s="670"/>
      <c r="C306" s="671"/>
      <c r="D306" s="670"/>
      <c r="E306" s="670"/>
      <c r="F306" s="670"/>
      <c r="G306" s="672"/>
      <c r="H306" s="3"/>
      <c r="I306" s="3"/>
      <c r="J306" s="3"/>
      <c r="K306" s="3"/>
      <c r="L306" s="3"/>
      <c r="M306" s="3"/>
      <c r="N306" s="3"/>
      <c r="O306" s="3"/>
      <c r="P306" s="3"/>
      <c r="Q306" s="3"/>
      <c r="R306" s="3"/>
      <c r="S306" s="3"/>
      <c r="T306" s="3"/>
      <c r="U306" s="3"/>
      <c r="V306" s="3"/>
      <c r="W306" s="3"/>
      <c r="X306" s="3"/>
      <c r="Y306" s="3"/>
    </row>
    <row r="307" spans="1:33">
      <c r="A307" s="669"/>
      <c r="B307" s="670"/>
      <c r="C307" s="671"/>
      <c r="D307" s="670"/>
      <c r="E307" s="670"/>
      <c r="F307" s="670"/>
      <c r="G307" s="672"/>
      <c r="H307" s="3"/>
      <c r="I307" s="3"/>
      <c r="J307" s="3"/>
      <c r="K307" s="3"/>
      <c r="L307" s="3"/>
      <c r="M307" s="3"/>
      <c r="N307" s="3"/>
      <c r="O307" s="3"/>
      <c r="P307" s="3"/>
      <c r="Q307" s="3"/>
      <c r="R307" s="3"/>
      <c r="S307" s="3"/>
      <c r="T307" s="3"/>
      <c r="U307" s="3"/>
      <c r="V307" s="3"/>
      <c r="W307" s="3"/>
      <c r="X307" s="3"/>
      <c r="Y307" s="3"/>
    </row>
    <row r="308" spans="1:33">
      <c r="A308" s="673"/>
      <c r="B308" s="674"/>
      <c r="C308" s="675"/>
      <c r="D308" s="674"/>
      <c r="E308" s="674"/>
      <c r="F308" s="674"/>
      <c r="G308" s="676"/>
      <c r="H308" s="3"/>
      <c r="I308" s="3"/>
      <c r="J308" s="3"/>
      <c r="K308" s="3"/>
      <c r="L308" s="3"/>
      <c r="M308" s="3"/>
      <c r="N308" s="3"/>
      <c r="O308" s="3"/>
      <c r="P308" s="3"/>
      <c r="Q308" s="3"/>
      <c r="R308" s="3"/>
      <c r="S308" s="3"/>
      <c r="T308" s="3"/>
      <c r="U308" s="3"/>
      <c r="V308" s="3"/>
      <c r="W308" s="3"/>
      <c r="X308" s="3"/>
      <c r="Y308" s="3"/>
    </row>
    <row r="309" spans="1:33">
      <c r="A309" s="3"/>
      <c r="B309" s="4"/>
      <c r="C309" s="196"/>
      <c r="D309" s="6"/>
      <c r="E309" s="3"/>
      <c r="F309" s="3"/>
      <c r="G309" s="3"/>
      <c r="H309" s="3"/>
      <c r="I309" s="3"/>
      <c r="J309" s="3"/>
      <c r="K309" s="3"/>
      <c r="L309" s="3"/>
      <c r="M309" s="3"/>
      <c r="N309" s="3"/>
      <c r="O309" s="3"/>
      <c r="P309" s="3"/>
      <c r="Q309" s="3"/>
      <c r="R309" s="3"/>
      <c r="S309" s="3"/>
      <c r="T309" s="3"/>
      <c r="U309" s="3"/>
      <c r="V309" s="3"/>
      <c r="W309" s="3"/>
      <c r="X309" s="3"/>
      <c r="Y309" s="3"/>
    </row>
    <row r="310" spans="1:33">
      <c r="C310" s="199"/>
      <c r="D310" s="10"/>
      <c r="AG310" t="s">
        <v>527</v>
      </c>
    </row>
    <row r="311" spans="1:33">
      <c r="D311" s="10"/>
    </row>
    <row r="312" spans="1:33">
      <c r="D312" s="10"/>
    </row>
    <row r="313" spans="1:33">
      <c r="D313" s="10"/>
    </row>
    <row r="314" spans="1:33">
      <c r="D314" s="10"/>
    </row>
    <row r="315" spans="1:33">
      <c r="D315" s="10"/>
    </row>
    <row r="316" spans="1:33">
      <c r="D316" s="10"/>
    </row>
    <row r="317" spans="1:33">
      <c r="D317" s="10"/>
    </row>
    <row r="318" spans="1:33">
      <c r="D318" s="10"/>
    </row>
    <row r="319" spans="1:33">
      <c r="D319" s="10"/>
    </row>
    <row r="320" spans="1:33">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mergeCells count="7">
    <mergeCell ref="A304:G308"/>
    <mergeCell ref="A1:G1"/>
    <mergeCell ref="C2:G2"/>
    <mergeCell ref="C3:G3"/>
    <mergeCell ref="C4:G4"/>
    <mergeCell ref="A297:B297"/>
    <mergeCell ref="A303:C30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F0126-DE71-48E8-9585-2CA4C0B129AD}">
  <sheetPr>
    <pageSetUpPr fitToPage="1"/>
  </sheetPr>
  <dimension ref="A1:H55"/>
  <sheetViews>
    <sheetView showGridLines="0" topLeftCell="A36" workbookViewId="0">
      <selection activeCell="F30" sqref="F30"/>
    </sheetView>
  </sheetViews>
  <sheetFormatPr defaultColWidth="9" defaultRowHeight="12" customHeight="1"/>
  <cols>
    <col min="1" max="1" width="6.44140625" style="300" customWidth="1"/>
    <col min="2" max="2" width="6.88671875" style="301" customWidth="1"/>
    <col min="3" max="3" width="10.44140625" style="301" customWidth="1"/>
    <col min="4" max="4" width="40.109375" style="301" customWidth="1"/>
    <col min="5" max="5" width="4.6640625" style="301" customWidth="1"/>
    <col min="6" max="6" width="9.5546875" style="302" customWidth="1"/>
    <col min="7" max="7" width="11.44140625" style="303" customWidth="1"/>
    <col min="8" max="8" width="15.33203125" style="303" customWidth="1"/>
    <col min="9" max="256" width="9" style="267"/>
    <col min="257" max="257" width="6.44140625" style="267" customWidth="1"/>
    <col min="258" max="258" width="6.88671875" style="267" customWidth="1"/>
    <col min="259" max="259" width="10.44140625" style="267" customWidth="1"/>
    <col min="260" max="260" width="40.109375" style="267" customWidth="1"/>
    <col min="261" max="261" width="4.6640625" style="267" customWidth="1"/>
    <col min="262" max="262" width="9.5546875" style="267" customWidth="1"/>
    <col min="263" max="263" width="11.44140625" style="267" customWidth="1"/>
    <col min="264" max="264" width="15.33203125" style="267" customWidth="1"/>
    <col min="265" max="512" width="9" style="267"/>
    <col min="513" max="513" width="6.44140625" style="267" customWidth="1"/>
    <col min="514" max="514" width="6.88671875" style="267" customWidth="1"/>
    <col min="515" max="515" width="10.44140625" style="267" customWidth="1"/>
    <col min="516" max="516" width="40.109375" style="267" customWidth="1"/>
    <col min="517" max="517" width="4.6640625" style="267" customWidth="1"/>
    <col min="518" max="518" width="9.5546875" style="267" customWidth="1"/>
    <col min="519" max="519" width="11.44140625" style="267" customWidth="1"/>
    <col min="520" max="520" width="15.33203125" style="267" customWidth="1"/>
    <col min="521" max="768" width="9" style="267"/>
    <col min="769" max="769" width="6.44140625" style="267" customWidth="1"/>
    <col min="770" max="770" width="6.88671875" style="267" customWidth="1"/>
    <col min="771" max="771" width="10.44140625" style="267" customWidth="1"/>
    <col min="772" max="772" width="40.109375" style="267" customWidth="1"/>
    <col min="773" max="773" width="4.6640625" style="267" customWidth="1"/>
    <col min="774" max="774" width="9.5546875" style="267" customWidth="1"/>
    <col min="775" max="775" width="11.44140625" style="267" customWidth="1"/>
    <col min="776" max="776" width="15.33203125" style="267" customWidth="1"/>
    <col min="777" max="1024" width="9" style="267"/>
    <col min="1025" max="1025" width="6.44140625" style="267" customWidth="1"/>
    <col min="1026" max="1026" width="6.88671875" style="267" customWidth="1"/>
    <col min="1027" max="1027" width="10.44140625" style="267" customWidth="1"/>
    <col min="1028" max="1028" width="40.109375" style="267" customWidth="1"/>
    <col min="1029" max="1029" width="4.6640625" style="267" customWidth="1"/>
    <col min="1030" max="1030" width="9.5546875" style="267" customWidth="1"/>
    <col min="1031" max="1031" width="11.44140625" style="267" customWidth="1"/>
    <col min="1032" max="1032" width="15.33203125" style="267" customWidth="1"/>
    <col min="1033" max="1280" width="9" style="267"/>
    <col min="1281" max="1281" width="6.44140625" style="267" customWidth="1"/>
    <col min="1282" max="1282" width="6.88671875" style="267" customWidth="1"/>
    <col min="1283" max="1283" width="10.44140625" style="267" customWidth="1"/>
    <col min="1284" max="1284" width="40.109375" style="267" customWidth="1"/>
    <col min="1285" max="1285" width="4.6640625" style="267" customWidth="1"/>
    <col min="1286" max="1286" width="9.5546875" style="267" customWidth="1"/>
    <col min="1287" max="1287" width="11.44140625" style="267" customWidth="1"/>
    <col min="1288" max="1288" width="15.33203125" style="267" customWidth="1"/>
    <col min="1289" max="1536" width="9" style="267"/>
    <col min="1537" max="1537" width="6.44140625" style="267" customWidth="1"/>
    <col min="1538" max="1538" width="6.88671875" style="267" customWidth="1"/>
    <col min="1539" max="1539" width="10.44140625" style="267" customWidth="1"/>
    <col min="1540" max="1540" width="40.109375" style="267" customWidth="1"/>
    <col min="1541" max="1541" width="4.6640625" style="267" customWidth="1"/>
    <col min="1542" max="1542" width="9.5546875" style="267" customWidth="1"/>
    <col min="1543" max="1543" width="11.44140625" style="267" customWidth="1"/>
    <col min="1544" max="1544" width="15.33203125" style="267" customWidth="1"/>
    <col min="1545" max="1792" width="9" style="267"/>
    <col min="1793" max="1793" width="6.44140625" style="267" customWidth="1"/>
    <col min="1794" max="1794" width="6.88671875" style="267" customWidth="1"/>
    <col min="1795" max="1795" width="10.44140625" style="267" customWidth="1"/>
    <col min="1796" max="1796" width="40.109375" style="267" customWidth="1"/>
    <col min="1797" max="1797" width="4.6640625" style="267" customWidth="1"/>
    <col min="1798" max="1798" width="9.5546875" style="267" customWidth="1"/>
    <col min="1799" max="1799" width="11.44140625" style="267" customWidth="1"/>
    <col min="1800" max="1800" width="15.33203125" style="267" customWidth="1"/>
    <col min="1801" max="2048" width="9" style="267"/>
    <col min="2049" max="2049" width="6.44140625" style="267" customWidth="1"/>
    <col min="2050" max="2050" width="6.88671875" style="267" customWidth="1"/>
    <col min="2051" max="2051" width="10.44140625" style="267" customWidth="1"/>
    <col min="2052" max="2052" width="40.109375" style="267" customWidth="1"/>
    <col min="2053" max="2053" width="4.6640625" style="267" customWidth="1"/>
    <col min="2054" max="2054" width="9.5546875" style="267" customWidth="1"/>
    <col min="2055" max="2055" width="11.44140625" style="267" customWidth="1"/>
    <col min="2056" max="2056" width="15.33203125" style="267" customWidth="1"/>
    <col min="2057" max="2304" width="9" style="267"/>
    <col min="2305" max="2305" width="6.44140625" style="267" customWidth="1"/>
    <col min="2306" max="2306" width="6.88671875" style="267" customWidth="1"/>
    <col min="2307" max="2307" width="10.44140625" style="267" customWidth="1"/>
    <col min="2308" max="2308" width="40.109375" style="267" customWidth="1"/>
    <col min="2309" max="2309" width="4.6640625" style="267" customWidth="1"/>
    <col min="2310" max="2310" width="9.5546875" style="267" customWidth="1"/>
    <col min="2311" max="2311" width="11.44140625" style="267" customWidth="1"/>
    <col min="2312" max="2312" width="15.33203125" style="267" customWidth="1"/>
    <col min="2313" max="2560" width="9" style="267"/>
    <col min="2561" max="2561" width="6.44140625" style="267" customWidth="1"/>
    <col min="2562" max="2562" width="6.88671875" style="267" customWidth="1"/>
    <col min="2563" max="2563" width="10.44140625" style="267" customWidth="1"/>
    <col min="2564" max="2564" width="40.109375" style="267" customWidth="1"/>
    <col min="2565" max="2565" width="4.6640625" style="267" customWidth="1"/>
    <col min="2566" max="2566" width="9.5546875" style="267" customWidth="1"/>
    <col min="2567" max="2567" width="11.44140625" style="267" customWidth="1"/>
    <col min="2568" max="2568" width="15.33203125" style="267" customWidth="1"/>
    <col min="2569" max="2816" width="9" style="267"/>
    <col min="2817" max="2817" width="6.44140625" style="267" customWidth="1"/>
    <col min="2818" max="2818" width="6.88671875" style="267" customWidth="1"/>
    <col min="2819" max="2819" width="10.44140625" style="267" customWidth="1"/>
    <col min="2820" max="2820" width="40.109375" style="267" customWidth="1"/>
    <col min="2821" max="2821" width="4.6640625" style="267" customWidth="1"/>
    <col min="2822" max="2822" width="9.5546875" style="267" customWidth="1"/>
    <col min="2823" max="2823" width="11.44140625" style="267" customWidth="1"/>
    <col min="2824" max="2824" width="15.33203125" style="267" customWidth="1"/>
    <col min="2825" max="3072" width="9" style="267"/>
    <col min="3073" max="3073" width="6.44140625" style="267" customWidth="1"/>
    <col min="3074" max="3074" width="6.88671875" style="267" customWidth="1"/>
    <col min="3075" max="3075" width="10.44140625" style="267" customWidth="1"/>
    <col min="3076" max="3076" width="40.109375" style="267" customWidth="1"/>
    <col min="3077" max="3077" width="4.6640625" style="267" customWidth="1"/>
    <col min="3078" max="3078" width="9.5546875" style="267" customWidth="1"/>
    <col min="3079" max="3079" width="11.44140625" style="267" customWidth="1"/>
    <col min="3080" max="3080" width="15.33203125" style="267" customWidth="1"/>
    <col min="3081" max="3328" width="9" style="267"/>
    <col min="3329" max="3329" width="6.44140625" style="267" customWidth="1"/>
    <col min="3330" max="3330" width="6.88671875" style="267" customWidth="1"/>
    <col min="3331" max="3331" width="10.44140625" style="267" customWidth="1"/>
    <col min="3332" max="3332" width="40.109375" style="267" customWidth="1"/>
    <col min="3333" max="3333" width="4.6640625" style="267" customWidth="1"/>
    <col min="3334" max="3334" width="9.5546875" style="267" customWidth="1"/>
    <col min="3335" max="3335" width="11.44140625" style="267" customWidth="1"/>
    <col min="3336" max="3336" width="15.33203125" style="267" customWidth="1"/>
    <col min="3337" max="3584" width="9" style="267"/>
    <col min="3585" max="3585" width="6.44140625" style="267" customWidth="1"/>
    <col min="3586" max="3586" width="6.88671875" style="267" customWidth="1"/>
    <col min="3587" max="3587" width="10.44140625" style="267" customWidth="1"/>
    <col min="3588" max="3588" width="40.109375" style="267" customWidth="1"/>
    <col min="3589" max="3589" width="4.6640625" style="267" customWidth="1"/>
    <col min="3590" max="3590" width="9.5546875" style="267" customWidth="1"/>
    <col min="3591" max="3591" width="11.44140625" style="267" customWidth="1"/>
    <col min="3592" max="3592" width="15.33203125" style="267" customWidth="1"/>
    <col min="3593" max="3840" width="9" style="267"/>
    <col min="3841" max="3841" width="6.44140625" style="267" customWidth="1"/>
    <col min="3842" max="3842" width="6.88671875" style="267" customWidth="1"/>
    <col min="3843" max="3843" width="10.44140625" style="267" customWidth="1"/>
    <col min="3844" max="3844" width="40.109375" style="267" customWidth="1"/>
    <col min="3845" max="3845" width="4.6640625" style="267" customWidth="1"/>
    <col min="3846" max="3846" width="9.5546875" style="267" customWidth="1"/>
    <col min="3847" max="3847" width="11.44140625" style="267" customWidth="1"/>
    <col min="3848" max="3848" width="15.33203125" style="267" customWidth="1"/>
    <col min="3849" max="4096" width="9" style="267"/>
    <col min="4097" max="4097" width="6.44140625" style="267" customWidth="1"/>
    <col min="4098" max="4098" width="6.88671875" style="267" customWidth="1"/>
    <col min="4099" max="4099" width="10.44140625" style="267" customWidth="1"/>
    <col min="4100" max="4100" width="40.109375" style="267" customWidth="1"/>
    <col min="4101" max="4101" width="4.6640625" style="267" customWidth="1"/>
    <col min="4102" max="4102" width="9.5546875" style="267" customWidth="1"/>
    <col min="4103" max="4103" width="11.44140625" style="267" customWidth="1"/>
    <col min="4104" max="4104" width="15.33203125" style="267" customWidth="1"/>
    <col min="4105" max="4352" width="9" style="267"/>
    <col min="4353" max="4353" width="6.44140625" style="267" customWidth="1"/>
    <col min="4354" max="4354" width="6.88671875" style="267" customWidth="1"/>
    <col min="4355" max="4355" width="10.44140625" style="267" customWidth="1"/>
    <col min="4356" max="4356" width="40.109375" style="267" customWidth="1"/>
    <col min="4357" max="4357" width="4.6640625" style="267" customWidth="1"/>
    <col min="4358" max="4358" width="9.5546875" style="267" customWidth="1"/>
    <col min="4359" max="4359" width="11.44140625" style="267" customWidth="1"/>
    <col min="4360" max="4360" width="15.33203125" style="267" customWidth="1"/>
    <col min="4361" max="4608" width="9" style="267"/>
    <col min="4609" max="4609" width="6.44140625" style="267" customWidth="1"/>
    <col min="4610" max="4610" width="6.88671875" style="267" customWidth="1"/>
    <col min="4611" max="4611" width="10.44140625" style="267" customWidth="1"/>
    <col min="4612" max="4612" width="40.109375" style="267" customWidth="1"/>
    <col min="4613" max="4613" width="4.6640625" style="267" customWidth="1"/>
    <col min="4614" max="4614" width="9.5546875" style="267" customWidth="1"/>
    <col min="4615" max="4615" width="11.44140625" style="267" customWidth="1"/>
    <col min="4616" max="4616" width="15.33203125" style="267" customWidth="1"/>
    <col min="4617" max="4864" width="9" style="267"/>
    <col min="4865" max="4865" width="6.44140625" style="267" customWidth="1"/>
    <col min="4866" max="4866" width="6.88671875" style="267" customWidth="1"/>
    <col min="4867" max="4867" width="10.44140625" style="267" customWidth="1"/>
    <col min="4868" max="4868" width="40.109375" style="267" customWidth="1"/>
    <col min="4869" max="4869" width="4.6640625" style="267" customWidth="1"/>
    <col min="4870" max="4870" width="9.5546875" style="267" customWidth="1"/>
    <col min="4871" max="4871" width="11.44140625" style="267" customWidth="1"/>
    <col min="4872" max="4872" width="15.33203125" style="267" customWidth="1"/>
    <col min="4873" max="5120" width="9" style="267"/>
    <col min="5121" max="5121" width="6.44140625" style="267" customWidth="1"/>
    <col min="5122" max="5122" width="6.88671875" style="267" customWidth="1"/>
    <col min="5123" max="5123" width="10.44140625" style="267" customWidth="1"/>
    <col min="5124" max="5124" width="40.109375" style="267" customWidth="1"/>
    <col min="5125" max="5125" width="4.6640625" style="267" customWidth="1"/>
    <col min="5126" max="5126" width="9.5546875" style="267" customWidth="1"/>
    <col min="5127" max="5127" width="11.44140625" style="267" customWidth="1"/>
    <col min="5128" max="5128" width="15.33203125" style="267" customWidth="1"/>
    <col min="5129" max="5376" width="9" style="267"/>
    <col min="5377" max="5377" width="6.44140625" style="267" customWidth="1"/>
    <col min="5378" max="5378" width="6.88671875" style="267" customWidth="1"/>
    <col min="5379" max="5379" width="10.44140625" style="267" customWidth="1"/>
    <col min="5380" max="5380" width="40.109375" style="267" customWidth="1"/>
    <col min="5381" max="5381" width="4.6640625" style="267" customWidth="1"/>
    <col min="5382" max="5382" width="9.5546875" style="267" customWidth="1"/>
    <col min="5383" max="5383" width="11.44140625" style="267" customWidth="1"/>
    <col min="5384" max="5384" width="15.33203125" style="267" customWidth="1"/>
    <col min="5385" max="5632" width="9" style="267"/>
    <col min="5633" max="5633" width="6.44140625" style="267" customWidth="1"/>
    <col min="5634" max="5634" width="6.88671875" style="267" customWidth="1"/>
    <col min="5635" max="5635" width="10.44140625" style="267" customWidth="1"/>
    <col min="5636" max="5636" width="40.109375" style="267" customWidth="1"/>
    <col min="5637" max="5637" width="4.6640625" style="267" customWidth="1"/>
    <col min="5638" max="5638" width="9.5546875" style="267" customWidth="1"/>
    <col min="5639" max="5639" width="11.44140625" style="267" customWidth="1"/>
    <col min="5640" max="5640" width="15.33203125" style="267" customWidth="1"/>
    <col min="5641" max="5888" width="9" style="267"/>
    <col min="5889" max="5889" width="6.44140625" style="267" customWidth="1"/>
    <col min="5890" max="5890" width="6.88671875" style="267" customWidth="1"/>
    <col min="5891" max="5891" width="10.44140625" style="267" customWidth="1"/>
    <col min="5892" max="5892" width="40.109375" style="267" customWidth="1"/>
    <col min="5893" max="5893" width="4.6640625" style="267" customWidth="1"/>
    <col min="5894" max="5894" width="9.5546875" style="267" customWidth="1"/>
    <col min="5895" max="5895" width="11.44140625" style="267" customWidth="1"/>
    <col min="5896" max="5896" width="15.33203125" style="267" customWidth="1"/>
    <col min="5897" max="6144" width="9" style="267"/>
    <col min="6145" max="6145" width="6.44140625" style="267" customWidth="1"/>
    <col min="6146" max="6146" width="6.88671875" style="267" customWidth="1"/>
    <col min="6147" max="6147" width="10.44140625" style="267" customWidth="1"/>
    <col min="6148" max="6148" width="40.109375" style="267" customWidth="1"/>
    <col min="6149" max="6149" width="4.6640625" style="267" customWidth="1"/>
    <col min="6150" max="6150" width="9.5546875" style="267" customWidth="1"/>
    <col min="6151" max="6151" width="11.44140625" style="267" customWidth="1"/>
    <col min="6152" max="6152" width="15.33203125" style="267" customWidth="1"/>
    <col min="6153" max="6400" width="9" style="267"/>
    <col min="6401" max="6401" width="6.44140625" style="267" customWidth="1"/>
    <col min="6402" max="6402" width="6.88671875" style="267" customWidth="1"/>
    <col min="6403" max="6403" width="10.44140625" style="267" customWidth="1"/>
    <col min="6404" max="6404" width="40.109375" style="267" customWidth="1"/>
    <col min="6405" max="6405" width="4.6640625" style="267" customWidth="1"/>
    <col min="6406" max="6406" width="9.5546875" style="267" customWidth="1"/>
    <col min="6407" max="6407" width="11.44140625" style="267" customWidth="1"/>
    <col min="6408" max="6408" width="15.33203125" style="267" customWidth="1"/>
    <col min="6409" max="6656" width="9" style="267"/>
    <col min="6657" max="6657" width="6.44140625" style="267" customWidth="1"/>
    <col min="6658" max="6658" width="6.88671875" style="267" customWidth="1"/>
    <col min="6659" max="6659" width="10.44140625" style="267" customWidth="1"/>
    <col min="6660" max="6660" width="40.109375" style="267" customWidth="1"/>
    <col min="6661" max="6661" width="4.6640625" style="267" customWidth="1"/>
    <col min="6662" max="6662" width="9.5546875" style="267" customWidth="1"/>
    <col min="6663" max="6663" width="11.44140625" style="267" customWidth="1"/>
    <col min="6664" max="6664" width="15.33203125" style="267" customWidth="1"/>
    <col min="6665" max="6912" width="9" style="267"/>
    <col min="6913" max="6913" width="6.44140625" style="267" customWidth="1"/>
    <col min="6914" max="6914" width="6.88671875" style="267" customWidth="1"/>
    <col min="6915" max="6915" width="10.44140625" style="267" customWidth="1"/>
    <col min="6916" max="6916" width="40.109375" style="267" customWidth="1"/>
    <col min="6917" max="6917" width="4.6640625" style="267" customWidth="1"/>
    <col min="6918" max="6918" width="9.5546875" style="267" customWidth="1"/>
    <col min="6919" max="6919" width="11.44140625" style="267" customWidth="1"/>
    <col min="6920" max="6920" width="15.33203125" style="267" customWidth="1"/>
    <col min="6921" max="7168" width="9" style="267"/>
    <col min="7169" max="7169" width="6.44140625" style="267" customWidth="1"/>
    <col min="7170" max="7170" width="6.88671875" style="267" customWidth="1"/>
    <col min="7171" max="7171" width="10.44140625" style="267" customWidth="1"/>
    <col min="7172" max="7172" width="40.109375" style="267" customWidth="1"/>
    <col min="7173" max="7173" width="4.6640625" style="267" customWidth="1"/>
    <col min="7174" max="7174" width="9.5546875" style="267" customWidth="1"/>
    <col min="7175" max="7175" width="11.44140625" style="267" customWidth="1"/>
    <col min="7176" max="7176" width="15.33203125" style="267" customWidth="1"/>
    <col min="7177" max="7424" width="9" style="267"/>
    <col min="7425" max="7425" width="6.44140625" style="267" customWidth="1"/>
    <col min="7426" max="7426" width="6.88671875" style="267" customWidth="1"/>
    <col min="7427" max="7427" width="10.44140625" style="267" customWidth="1"/>
    <col min="7428" max="7428" width="40.109375" style="267" customWidth="1"/>
    <col min="7429" max="7429" width="4.6640625" style="267" customWidth="1"/>
    <col min="7430" max="7430" width="9.5546875" style="267" customWidth="1"/>
    <col min="7431" max="7431" width="11.44140625" style="267" customWidth="1"/>
    <col min="7432" max="7432" width="15.33203125" style="267" customWidth="1"/>
    <col min="7433" max="7680" width="9" style="267"/>
    <col min="7681" max="7681" width="6.44140625" style="267" customWidth="1"/>
    <col min="7682" max="7682" width="6.88671875" style="267" customWidth="1"/>
    <col min="7683" max="7683" width="10.44140625" style="267" customWidth="1"/>
    <col min="7684" max="7684" width="40.109375" style="267" customWidth="1"/>
    <col min="7685" max="7685" width="4.6640625" style="267" customWidth="1"/>
    <col min="7686" max="7686" width="9.5546875" style="267" customWidth="1"/>
    <col min="7687" max="7687" width="11.44140625" style="267" customWidth="1"/>
    <col min="7688" max="7688" width="15.33203125" style="267" customWidth="1"/>
    <col min="7689" max="7936" width="9" style="267"/>
    <col min="7937" max="7937" width="6.44140625" style="267" customWidth="1"/>
    <col min="7938" max="7938" width="6.88671875" style="267" customWidth="1"/>
    <col min="7939" max="7939" width="10.44140625" style="267" customWidth="1"/>
    <col min="7940" max="7940" width="40.109375" style="267" customWidth="1"/>
    <col min="7941" max="7941" width="4.6640625" style="267" customWidth="1"/>
    <col min="7942" max="7942" width="9.5546875" style="267" customWidth="1"/>
    <col min="7943" max="7943" width="11.44140625" style="267" customWidth="1"/>
    <col min="7944" max="7944" width="15.33203125" style="267" customWidth="1"/>
    <col min="7945" max="8192" width="9" style="267"/>
    <col min="8193" max="8193" width="6.44140625" style="267" customWidth="1"/>
    <col min="8194" max="8194" width="6.88671875" style="267" customWidth="1"/>
    <col min="8195" max="8195" width="10.44140625" style="267" customWidth="1"/>
    <col min="8196" max="8196" width="40.109375" style="267" customWidth="1"/>
    <col min="8197" max="8197" width="4.6640625" style="267" customWidth="1"/>
    <col min="8198" max="8198" width="9.5546875" style="267" customWidth="1"/>
    <col min="8199" max="8199" width="11.44140625" style="267" customWidth="1"/>
    <col min="8200" max="8200" width="15.33203125" style="267" customWidth="1"/>
    <col min="8201" max="8448" width="9" style="267"/>
    <col min="8449" max="8449" width="6.44140625" style="267" customWidth="1"/>
    <col min="8450" max="8450" width="6.88671875" style="267" customWidth="1"/>
    <col min="8451" max="8451" width="10.44140625" style="267" customWidth="1"/>
    <col min="8452" max="8452" width="40.109375" style="267" customWidth="1"/>
    <col min="8453" max="8453" width="4.6640625" style="267" customWidth="1"/>
    <col min="8454" max="8454" width="9.5546875" style="267" customWidth="1"/>
    <col min="8455" max="8455" width="11.44140625" style="267" customWidth="1"/>
    <col min="8456" max="8456" width="15.33203125" style="267" customWidth="1"/>
    <col min="8457" max="8704" width="9" style="267"/>
    <col min="8705" max="8705" width="6.44140625" style="267" customWidth="1"/>
    <col min="8706" max="8706" width="6.88671875" style="267" customWidth="1"/>
    <col min="8707" max="8707" width="10.44140625" style="267" customWidth="1"/>
    <col min="8708" max="8708" width="40.109375" style="267" customWidth="1"/>
    <col min="8709" max="8709" width="4.6640625" style="267" customWidth="1"/>
    <col min="8710" max="8710" width="9.5546875" style="267" customWidth="1"/>
    <col min="8711" max="8711" width="11.44140625" style="267" customWidth="1"/>
    <col min="8712" max="8712" width="15.33203125" style="267" customWidth="1"/>
    <col min="8713" max="8960" width="9" style="267"/>
    <col min="8961" max="8961" width="6.44140625" style="267" customWidth="1"/>
    <col min="8962" max="8962" width="6.88671875" style="267" customWidth="1"/>
    <col min="8963" max="8963" width="10.44140625" style="267" customWidth="1"/>
    <col min="8964" max="8964" width="40.109375" style="267" customWidth="1"/>
    <col min="8965" max="8965" width="4.6640625" style="267" customWidth="1"/>
    <col min="8966" max="8966" width="9.5546875" style="267" customWidth="1"/>
    <col min="8967" max="8967" width="11.44140625" style="267" customWidth="1"/>
    <col min="8968" max="8968" width="15.33203125" style="267" customWidth="1"/>
    <col min="8969" max="9216" width="9" style="267"/>
    <col min="9217" max="9217" width="6.44140625" style="267" customWidth="1"/>
    <col min="9218" max="9218" width="6.88671875" style="267" customWidth="1"/>
    <col min="9219" max="9219" width="10.44140625" style="267" customWidth="1"/>
    <col min="9220" max="9220" width="40.109375" style="267" customWidth="1"/>
    <col min="9221" max="9221" width="4.6640625" style="267" customWidth="1"/>
    <col min="9222" max="9222" width="9.5546875" style="267" customWidth="1"/>
    <col min="9223" max="9223" width="11.44140625" style="267" customWidth="1"/>
    <col min="9224" max="9224" width="15.33203125" style="267" customWidth="1"/>
    <col min="9225" max="9472" width="9" style="267"/>
    <col min="9473" max="9473" width="6.44140625" style="267" customWidth="1"/>
    <col min="9474" max="9474" width="6.88671875" style="267" customWidth="1"/>
    <col min="9475" max="9475" width="10.44140625" style="267" customWidth="1"/>
    <col min="9476" max="9476" width="40.109375" style="267" customWidth="1"/>
    <col min="9477" max="9477" width="4.6640625" style="267" customWidth="1"/>
    <col min="9478" max="9478" width="9.5546875" style="267" customWidth="1"/>
    <col min="9479" max="9479" width="11.44140625" style="267" customWidth="1"/>
    <col min="9480" max="9480" width="15.33203125" style="267" customWidth="1"/>
    <col min="9481" max="9728" width="9" style="267"/>
    <col min="9729" max="9729" width="6.44140625" style="267" customWidth="1"/>
    <col min="9730" max="9730" width="6.88671875" style="267" customWidth="1"/>
    <col min="9731" max="9731" width="10.44140625" style="267" customWidth="1"/>
    <col min="9732" max="9732" width="40.109375" style="267" customWidth="1"/>
    <col min="9733" max="9733" width="4.6640625" style="267" customWidth="1"/>
    <col min="9734" max="9734" width="9.5546875" style="267" customWidth="1"/>
    <col min="9735" max="9735" width="11.44140625" style="267" customWidth="1"/>
    <col min="9736" max="9736" width="15.33203125" style="267" customWidth="1"/>
    <col min="9737" max="9984" width="9" style="267"/>
    <col min="9985" max="9985" width="6.44140625" style="267" customWidth="1"/>
    <col min="9986" max="9986" width="6.88671875" style="267" customWidth="1"/>
    <col min="9987" max="9987" width="10.44140625" style="267" customWidth="1"/>
    <col min="9988" max="9988" width="40.109375" style="267" customWidth="1"/>
    <col min="9989" max="9989" width="4.6640625" style="267" customWidth="1"/>
    <col min="9990" max="9990" width="9.5546875" style="267" customWidth="1"/>
    <col min="9991" max="9991" width="11.44140625" style="267" customWidth="1"/>
    <col min="9992" max="9992" width="15.33203125" style="267" customWidth="1"/>
    <col min="9993" max="10240" width="9" style="267"/>
    <col min="10241" max="10241" width="6.44140625" style="267" customWidth="1"/>
    <col min="10242" max="10242" width="6.88671875" style="267" customWidth="1"/>
    <col min="10243" max="10243" width="10.44140625" style="267" customWidth="1"/>
    <col min="10244" max="10244" width="40.109375" style="267" customWidth="1"/>
    <col min="10245" max="10245" width="4.6640625" style="267" customWidth="1"/>
    <col min="10246" max="10246" width="9.5546875" style="267" customWidth="1"/>
    <col min="10247" max="10247" width="11.44140625" style="267" customWidth="1"/>
    <col min="10248" max="10248" width="15.33203125" style="267" customWidth="1"/>
    <col min="10249" max="10496" width="9" style="267"/>
    <col min="10497" max="10497" width="6.44140625" style="267" customWidth="1"/>
    <col min="10498" max="10498" width="6.88671875" style="267" customWidth="1"/>
    <col min="10499" max="10499" width="10.44140625" style="267" customWidth="1"/>
    <col min="10500" max="10500" width="40.109375" style="267" customWidth="1"/>
    <col min="10501" max="10501" width="4.6640625" style="267" customWidth="1"/>
    <col min="10502" max="10502" width="9.5546875" style="267" customWidth="1"/>
    <col min="10503" max="10503" width="11.44140625" style="267" customWidth="1"/>
    <col min="10504" max="10504" width="15.33203125" style="267" customWidth="1"/>
    <col min="10505" max="10752" width="9" style="267"/>
    <col min="10753" max="10753" width="6.44140625" style="267" customWidth="1"/>
    <col min="10754" max="10754" width="6.88671875" style="267" customWidth="1"/>
    <col min="10755" max="10755" width="10.44140625" style="267" customWidth="1"/>
    <col min="10756" max="10756" width="40.109375" style="267" customWidth="1"/>
    <col min="10757" max="10757" width="4.6640625" style="267" customWidth="1"/>
    <col min="10758" max="10758" width="9.5546875" style="267" customWidth="1"/>
    <col min="10759" max="10759" width="11.44140625" style="267" customWidth="1"/>
    <col min="10760" max="10760" width="15.33203125" style="267" customWidth="1"/>
    <col min="10761" max="11008" width="9" style="267"/>
    <col min="11009" max="11009" width="6.44140625" style="267" customWidth="1"/>
    <col min="11010" max="11010" width="6.88671875" style="267" customWidth="1"/>
    <col min="11011" max="11011" width="10.44140625" style="267" customWidth="1"/>
    <col min="11012" max="11012" width="40.109375" style="267" customWidth="1"/>
    <col min="11013" max="11013" width="4.6640625" style="267" customWidth="1"/>
    <col min="11014" max="11014" width="9.5546875" style="267" customWidth="1"/>
    <col min="11015" max="11015" width="11.44140625" style="267" customWidth="1"/>
    <col min="11016" max="11016" width="15.33203125" style="267" customWidth="1"/>
    <col min="11017" max="11264" width="9" style="267"/>
    <col min="11265" max="11265" width="6.44140625" style="267" customWidth="1"/>
    <col min="11266" max="11266" width="6.88671875" style="267" customWidth="1"/>
    <col min="11267" max="11267" width="10.44140625" style="267" customWidth="1"/>
    <col min="11268" max="11268" width="40.109375" style="267" customWidth="1"/>
    <col min="11269" max="11269" width="4.6640625" style="267" customWidth="1"/>
    <col min="11270" max="11270" width="9.5546875" style="267" customWidth="1"/>
    <col min="11271" max="11271" width="11.44140625" style="267" customWidth="1"/>
    <col min="11272" max="11272" width="15.33203125" style="267" customWidth="1"/>
    <col min="11273" max="11520" width="9" style="267"/>
    <col min="11521" max="11521" width="6.44140625" style="267" customWidth="1"/>
    <col min="11522" max="11522" width="6.88671875" style="267" customWidth="1"/>
    <col min="11523" max="11523" width="10.44140625" style="267" customWidth="1"/>
    <col min="11524" max="11524" width="40.109375" style="267" customWidth="1"/>
    <col min="11525" max="11525" width="4.6640625" style="267" customWidth="1"/>
    <col min="11526" max="11526" width="9.5546875" style="267" customWidth="1"/>
    <col min="11527" max="11527" width="11.44140625" style="267" customWidth="1"/>
    <col min="11528" max="11528" width="15.33203125" style="267" customWidth="1"/>
    <col min="11529" max="11776" width="9" style="267"/>
    <col min="11777" max="11777" width="6.44140625" style="267" customWidth="1"/>
    <col min="11778" max="11778" width="6.88671875" style="267" customWidth="1"/>
    <col min="11779" max="11779" width="10.44140625" style="267" customWidth="1"/>
    <col min="11780" max="11780" width="40.109375" style="267" customWidth="1"/>
    <col min="11781" max="11781" width="4.6640625" style="267" customWidth="1"/>
    <col min="11782" max="11782" width="9.5546875" style="267" customWidth="1"/>
    <col min="11783" max="11783" width="11.44140625" style="267" customWidth="1"/>
    <col min="11784" max="11784" width="15.33203125" style="267" customWidth="1"/>
    <col min="11785" max="12032" width="9" style="267"/>
    <col min="12033" max="12033" width="6.44140625" style="267" customWidth="1"/>
    <col min="12034" max="12034" width="6.88671875" style="267" customWidth="1"/>
    <col min="12035" max="12035" width="10.44140625" style="267" customWidth="1"/>
    <col min="12036" max="12036" width="40.109375" style="267" customWidth="1"/>
    <col min="12037" max="12037" width="4.6640625" style="267" customWidth="1"/>
    <col min="12038" max="12038" width="9.5546875" style="267" customWidth="1"/>
    <col min="12039" max="12039" width="11.44140625" style="267" customWidth="1"/>
    <col min="12040" max="12040" width="15.33203125" style="267" customWidth="1"/>
    <col min="12041" max="12288" width="9" style="267"/>
    <col min="12289" max="12289" width="6.44140625" style="267" customWidth="1"/>
    <col min="12290" max="12290" width="6.88671875" style="267" customWidth="1"/>
    <col min="12291" max="12291" width="10.44140625" style="267" customWidth="1"/>
    <col min="12292" max="12292" width="40.109375" style="267" customWidth="1"/>
    <col min="12293" max="12293" width="4.6640625" style="267" customWidth="1"/>
    <col min="12294" max="12294" width="9.5546875" style="267" customWidth="1"/>
    <col min="12295" max="12295" width="11.44140625" style="267" customWidth="1"/>
    <col min="12296" max="12296" width="15.33203125" style="267" customWidth="1"/>
    <col min="12297" max="12544" width="9" style="267"/>
    <col min="12545" max="12545" width="6.44140625" style="267" customWidth="1"/>
    <col min="12546" max="12546" width="6.88671875" style="267" customWidth="1"/>
    <col min="12547" max="12547" width="10.44140625" style="267" customWidth="1"/>
    <col min="12548" max="12548" width="40.109375" style="267" customWidth="1"/>
    <col min="12549" max="12549" width="4.6640625" style="267" customWidth="1"/>
    <col min="12550" max="12550" width="9.5546875" style="267" customWidth="1"/>
    <col min="12551" max="12551" width="11.44140625" style="267" customWidth="1"/>
    <col min="12552" max="12552" width="15.33203125" style="267" customWidth="1"/>
    <col min="12553" max="12800" width="9" style="267"/>
    <col min="12801" max="12801" width="6.44140625" style="267" customWidth="1"/>
    <col min="12802" max="12802" width="6.88671875" style="267" customWidth="1"/>
    <col min="12803" max="12803" width="10.44140625" style="267" customWidth="1"/>
    <col min="12804" max="12804" width="40.109375" style="267" customWidth="1"/>
    <col min="12805" max="12805" width="4.6640625" style="267" customWidth="1"/>
    <col min="12806" max="12806" width="9.5546875" style="267" customWidth="1"/>
    <col min="12807" max="12807" width="11.44140625" style="267" customWidth="1"/>
    <col min="12808" max="12808" width="15.33203125" style="267" customWidth="1"/>
    <col min="12809" max="13056" width="9" style="267"/>
    <col min="13057" max="13057" width="6.44140625" style="267" customWidth="1"/>
    <col min="13058" max="13058" width="6.88671875" style="267" customWidth="1"/>
    <col min="13059" max="13059" width="10.44140625" style="267" customWidth="1"/>
    <col min="13060" max="13060" width="40.109375" style="267" customWidth="1"/>
    <col min="13061" max="13061" width="4.6640625" style="267" customWidth="1"/>
    <col min="13062" max="13062" width="9.5546875" style="267" customWidth="1"/>
    <col min="13063" max="13063" width="11.44140625" style="267" customWidth="1"/>
    <col min="13064" max="13064" width="15.33203125" style="267" customWidth="1"/>
    <col min="13065" max="13312" width="9" style="267"/>
    <col min="13313" max="13313" width="6.44140625" style="267" customWidth="1"/>
    <col min="13314" max="13314" width="6.88671875" style="267" customWidth="1"/>
    <col min="13315" max="13315" width="10.44140625" style="267" customWidth="1"/>
    <col min="13316" max="13316" width="40.109375" style="267" customWidth="1"/>
    <col min="13317" max="13317" width="4.6640625" style="267" customWidth="1"/>
    <col min="13318" max="13318" width="9.5546875" style="267" customWidth="1"/>
    <col min="13319" max="13319" width="11.44140625" style="267" customWidth="1"/>
    <col min="13320" max="13320" width="15.33203125" style="267" customWidth="1"/>
    <col min="13321" max="13568" width="9" style="267"/>
    <col min="13569" max="13569" width="6.44140625" style="267" customWidth="1"/>
    <col min="13570" max="13570" width="6.88671875" style="267" customWidth="1"/>
    <col min="13571" max="13571" width="10.44140625" style="267" customWidth="1"/>
    <col min="13572" max="13572" width="40.109375" style="267" customWidth="1"/>
    <col min="13573" max="13573" width="4.6640625" style="267" customWidth="1"/>
    <col min="13574" max="13574" width="9.5546875" style="267" customWidth="1"/>
    <col min="13575" max="13575" width="11.44140625" style="267" customWidth="1"/>
    <col min="13576" max="13576" width="15.33203125" style="267" customWidth="1"/>
    <col min="13577" max="13824" width="9" style="267"/>
    <col min="13825" max="13825" width="6.44140625" style="267" customWidth="1"/>
    <col min="13826" max="13826" width="6.88671875" style="267" customWidth="1"/>
    <col min="13827" max="13827" width="10.44140625" style="267" customWidth="1"/>
    <col min="13828" max="13828" width="40.109375" style="267" customWidth="1"/>
    <col min="13829" max="13829" width="4.6640625" style="267" customWidth="1"/>
    <col min="13830" max="13830" width="9.5546875" style="267" customWidth="1"/>
    <col min="13831" max="13831" width="11.44140625" style="267" customWidth="1"/>
    <col min="13832" max="13832" width="15.33203125" style="267" customWidth="1"/>
    <col min="13833" max="14080" width="9" style="267"/>
    <col min="14081" max="14081" width="6.44140625" style="267" customWidth="1"/>
    <col min="14082" max="14082" width="6.88671875" style="267" customWidth="1"/>
    <col min="14083" max="14083" width="10.44140625" style="267" customWidth="1"/>
    <col min="14084" max="14084" width="40.109375" style="267" customWidth="1"/>
    <col min="14085" max="14085" width="4.6640625" style="267" customWidth="1"/>
    <col min="14086" max="14086" width="9.5546875" style="267" customWidth="1"/>
    <col min="14087" max="14087" width="11.44140625" style="267" customWidth="1"/>
    <col min="14088" max="14088" width="15.33203125" style="267" customWidth="1"/>
    <col min="14089" max="14336" width="9" style="267"/>
    <col min="14337" max="14337" width="6.44140625" style="267" customWidth="1"/>
    <col min="14338" max="14338" width="6.88671875" style="267" customWidth="1"/>
    <col min="14339" max="14339" width="10.44140625" style="267" customWidth="1"/>
    <col min="14340" max="14340" width="40.109375" style="267" customWidth="1"/>
    <col min="14341" max="14341" width="4.6640625" style="267" customWidth="1"/>
    <col min="14342" max="14342" width="9.5546875" style="267" customWidth="1"/>
    <col min="14343" max="14343" width="11.44140625" style="267" customWidth="1"/>
    <col min="14344" max="14344" width="15.33203125" style="267" customWidth="1"/>
    <col min="14345" max="14592" width="9" style="267"/>
    <col min="14593" max="14593" width="6.44140625" style="267" customWidth="1"/>
    <col min="14594" max="14594" width="6.88671875" style="267" customWidth="1"/>
    <col min="14595" max="14595" width="10.44140625" style="267" customWidth="1"/>
    <col min="14596" max="14596" width="40.109375" style="267" customWidth="1"/>
    <col min="14597" max="14597" width="4.6640625" style="267" customWidth="1"/>
    <col min="14598" max="14598" width="9.5546875" style="267" customWidth="1"/>
    <col min="14599" max="14599" width="11.44140625" style="267" customWidth="1"/>
    <col min="14600" max="14600" width="15.33203125" style="267" customWidth="1"/>
    <col min="14601" max="14848" width="9" style="267"/>
    <col min="14849" max="14849" width="6.44140625" style="267" customWidth="1"/>
    <col min="14850" max="14850" width="6.88671875" style="267" customWidth="1"/>
    <col min="14851" max="14851" width="10.44140625" style="267" customWidth="1"/>
    <col min="14852" max="14852" width="40.109375" style="267" customWidth="1"/>
    <col min="14853" max="14853" width="4.6640625" style="267" customWidth="1"/>
    <col min="14854" max="14854" width="9.5546875" style="267" customWidth="1"/>
    <col min="14855" max="14855" width="11.44140625" style="267" customWidth="1"/>
    <col min="14856" max="14856" width="15.33203125" style="267" customWidth="1"/>
    <col min="14857" max="15104" width="9" style="267"/>
    <col min="15105" max="15105" width="6.44140625" style="267" customWidth="1"/>
    <col min="15106" max="15106" width="6.88671875" style="267" customWidth="1"/>
    <col min="15107" max="15107" width="10.44140625" style="267" customWidth="1"/>
    <col min="15108" max="15108" width="40.109375" style="267" customWidth="1"/>
    <col min="15109" max="15109" width="4.6640625" style="267" customWidth="1"/>
    <col min="15110" max="15110" width="9.5546875" style="267" customWidth="1"/>
    <col min="15111" max="15111" width="11.44140625" style="267" customWidth="1"/>
    <col min="15112" max="15112" width="15.33203125" style="267" customWidth="1"/>
    <col min="15113" max="15360" width="9" style="267"/>
    <col min="15361" max="15361" width="6.44140625" style="267" customWidth="1"/>
    <col min="15362" max="15362" width="6.88671875" style="267" customWidth="1"/>
    <col min="15363" max="15363" width="10.44140625" style="267" customWidth="1"/>
    <col min="15364" max="15364" width="40.109375" style="267" customWidth="1"/>
    <col min="15365" max="15365" width="4.6640625" style="267" customWidth="1"/>
    <col min="15366" max="15366" width="9.5546875" style="267" customWidth="1"/>
    <col min="15367" max="15367" width="11.44140625" style="267" customWidth="1"/>
    <col min="15368" max="15368" width="15.33203125" style="267" customWidth="1"/>
    <col min="15369" max="15616" width="9" style="267"/>
    <col min="15617" max="15617" width="6.44140625" style="267" customWidth="1"/>
    <col min="15618" max="15618" width="6.88671875" style="267" customWidth="1"/>
    <col min="15619" max="15619" width="10.44140625" style="267" customWidth="1"/>
    <col min="15620" max="15620" width="40.109375" style="267" customWidth="1"/>
    <col min="15621" max="15621" width="4.6640625" style="267" customWidth="1"/>
    <col min="15622" max="15622" width="9.5546875" style="267" customWidth="1"/>
    <col min="15623" max="15623" width="11.44140625" style="267" customWidth="1"/>
    <col min="15624" max="15624" width="15.33203125" style="267" customWidth="1"/>
    <col min="15625" max="15872" width="9" style="267"/>
    <col min="15873" max="15873" width="6.44140625" style="267" customWidth="1"/>
    <col min="15874" max="15874" width="6.88671875" style="267" customWidth="1"/>
    <col min="15875" max="15875" width="10.44140625" style="267" customWidth="1"/>
    <col min="15876" max="15876" width="40.109375" style="267" customWidth="1"/>
    <col min="15877" max="15877" width="4.6640625" style="267" customWidth="1"/>
    <col min="15878" max="15878" width="9.5546875" style="267" customWidth="1"/>
    <col min="15879" max="15879" width="11.44140625" style="267" customWidth="1"/>
    <col min="15880" max="15880" width="15.33203125" style="267" customWidth="1"/>
    <col min="15881" max="16128" width="9" style="267"/>
    <col min="16129" max="16129" width="6.44140625" style="267" customWidth="1"/>
    <col min="16130" max="16130" width="6.88671875" style="267" customWidth="1"/>
    <col min="16131" max="16131" width="10.44140625" style="267" customWidth="1"/>
    <col min="16132" max="16132" width="40.109375" style="267" customWidth="1"/>
    <col min="16133" max="16133" width="4.6640625" style="267" customWidth="1"/>
    <col min="16134" max="16134" width="9.5546875" style="267" customWidth="1"/>
    <col min="16135" max="16135" width="11.44140625" style="267" customWidth="1"/>
    <col min="16136" max="16136" width="15.33203125" style="267" customWidth="1"/>
    <col min="16137" max="16384" width="9" style="267"/>
  </cols>
  <sheetData>
    <row r="1" spans="1:8" ht="27.75" customHeight="1">
      <c r="A1" s="748" t="s">
        <v>662</v>
      </c>
      <c r="B1" s="748"/>
      <c r="C1" s="748"/>
      <c r="D1" s="748"/>
      <c r="E1" s="748"/>
      <c r="F1" s="748"/>
      <c r="G1" s="748"/>
      <c r="H1" s="748"/>
    </row>
    <row r="2" spans="1:8" ht="12.75" customHeight="1">
      <c r="A2" s="268" t="s">
        <v>663</v>
      </c>
      <c r="B2" s="268"/>
      <c r="C2" s="268"/>
      <c r="D2" s="268"/>
      <c r="E2" s="268"/>
      <c r="F2" s="268"/>
      <c r="G2" s="268"/>
      <c r="H2" s="268"/>
    </row>
    <row r="3" spans="1:8" ht="12.75" customHeight="1">
      <c r="A3" s="268" t="s">
        <v>664</v>
      </c>
      <c r="B3" s="268"/>
      <c r="C3" s="268"/>
      <c r="D3" s="268"/>
      <c r="E3" s="268"/>
      <c r="F3" s="268"/>
      <c r="G3" s="268"/>
      <c r="H3" s="268"/>
    </row>
    <row r="4" spans="1:8" ht="13.5" customHeight="1">
      <c r="A4" s="269"/>
      <c r="B4" s="268"/>
      <c r="C4" s="269"/>
      <c r="D4" s="268"/>
      <c r="E4" s="268"/>
      <c r="F4" s="268"/>
      <c r="G4" s="268"/>
      <c r="H4" s="268"/>
    </row>
    <row r="5" spans="1:8" ht="6.75" customHeight="1">
      <c r="A5" s="270"/>
      <c r="B5" s="271"/>
      <c r="C5" s="271"/>
      <c r="D5" s="271"/>
      <c r="E5" s="271"/>
      <c r="F5" s="272"/>
      <c r="G5" s="273"/>
      <c r="H5" s="273"/>
    </row>
    <row r="6" spans="1:8" ht="12.75" customHeight="1">
      <c r="A6" s="274" t="s">
        <v>665</v>
      </c>
      <c r="B6" s="274"/>
      <c r="C6" s="274"/>
      <c r="D6" s="274"/>
      <c r="E6" s="274"/>
      <c r="F6" s="274"/>
      <c r="G6" s="274"/>
      <c r="H6" s="274"/>
    </row>
    <row r="7" spans="1:8" ht="12.75" customHeight="1">
      <c r="A7" s="274" t="s">
        <v>666</v>
      </c>
      <c r="B7" s="274"/>
      <c r="C7" s="274"/>
      <c r="D7" s="274"/>
      <c r="E7" s="274"/>
      <c r="F7" s="274"/>
      <c r="G7" s="274" t="s">
        <v>667</v>
      </c>
      <c r="H7" s="274"/>
    </row>
    <row r="8" spans="1:8" ht="12.75" customHeight="1">
      <c r="A8" s="274" t="s">
        <v>668</v>
      </c>
      <c r="B8" s="275"/>
      <c r="C8" s="275"/>
      <c r="D8" s="275"/>
      <c r="E8" s="275"/>
      <c r="F8" s="276"/>
      <c r="G8" s="274" t="s">
        <v>669</v>
      </c>
      <c r="H8" s="277"/>
    </row>
    <row r="9" spans="1:8" ht="6" customHeight="1">
      <c r="A9" s="278"/>
      <c r="B9" s="278"/>
      <c r="C9" s="278"/>
      <c r="D9" s="278"/>
      <c r="E9" s="278"/>
      <c r="F9" s="278"/>
      <c r="G9" s="278"/>
      <c r="H9" s="278"/>
    </row>
    <row r="10" spans="1:8" ht="25.5" customHeight="1">
      <c r="A10" s="279" t="s">
        <v>670</v>
      </c>
      <c r="B10" s="279" t="s">
        <v>671</v>
      </c>
      <c r="C10" s="279" t="s">
        <v>672</v>
      </c>
      <c r="D10" s="279" t="s">
        <v>673</v>
      </c>
      <c r="E10" s="279" t="s">
        <v>123</v>
      </c>
      <c r="F10" s="279" t="s">
        <v>674</v>
      </c>
      <c r="G10" s="279" t="s">
        <v>675</v>
      </c>
      <c r="H10" s="279" t="s">
        <v>1</v>
      </c>
    </row>
    <row r="11" spans="1:8" ht="12.75" hidden="1" customHeight="1">
      <c r="A11" s="279" t="s">
        <v>55</v>
      </c>
      <c r="B11" s="279" t="s">
        <v>676</v>
      </c>
      <c r="C11" s="279" t="s">
        <v>57</v>
      </c>
      <c r="D11" s="279" t="s">
        <v>677</v>
      </c>
      <c r="E11" s="279" t="s">
        <v>678</v>
      </c>
      <c r="F11" s="279" t="s">
        <v>679</v>
      </c>
      <c r="G11" s="279" t="s">
        <v>680</v>
      </c>
      <c r="H11" s="279" t="s">
        <v>681</v>
      </c>
    </row>
    <row r="12" spans="1:8" ht="4.5" customHeight="1">
      <c r="A12" s="278"/>
      <c r="B12" s="278"/>
      <c r="C12" s="278"/>
      <c r="D12" s="278"/>
      <c r="E12" s="278"/>
      <c r="F12" s="278"/>
      <c r="G12" s="278"/>
      <c r="H12" s="278"/>
    </row>
    <row r="13" spans="1:8" ht="30.75" customHeight="1">
      <c r="A13" s="280"/>
      <c r="B13" s="281"/>
      <c r="C13" s="281" t="s">
        <v>27</v>
      </c>
      <c r="D13" s="281" t="s">
        <v>682</v>
      </c>
      <c r="E13" s="281"/>
      <c r="F13" s="282"/>
      <c r="G13" s="283"/>
      <c r="H13" s="283">
        <f>H14+H31+H40</f>
        <v>0</v>
      </c>
    </row>
    <row r="14" spans="1:8" ht="28.5" customHeight="1">
      <c r="A14" s="284"/>
      <c r="B14" s="285"/>
      <c r="C14" s="285" t="s">
        <v>683</v>
      </c>
      <c r="D14" s="285" t="s">
        <v>684</v>
      </c>
      <c r="E14" s="285"/>
      <c r="F14" s="286"/>
      <c r="G14" s="287"/>
      <c r="H14" s="287">
        <f>SUM(H15:H30)</f>
        <v>0</v>
      </c>
    </row>
    <row r="15" spans="1:8" ht="13.5" customHeight="1">
      <c r="A15" s="288">
        <v>1</v>
      </c>
      <c r="B15" s="289" t="s">
        <v>685</v>
      </c>
      <c r="C15" s="289" t="s">
        <v>686</v>
      </c>
      <c r="D15" s="289" t="s">
        <v>687</v>
      </c>
      <c r="E15" s="289" t="s">
        <v>161</v>
      </c>
      <c r="F15" s="290">
        <v>12</v>
      </c>
      <c r="G15" s="291"/>
      <c r="H15" s="291">
        <f>G15*F15</f>
        <v>0</v>
      </c>
    </row>
    <row r="16" spans="1:8" ht="13.5" customHeight="1">
      <c r="A16" s="292">
        <v>2</v>
      </c>
      <c r="B16" s="293"/>
      <c r="C16" s="293" t="s">
        <v>688</v>
      </c>
      <c r="D16" s="293" t="s">
        <v>689</v>
      </c>
      <c r="E16" s="293" t="s">
        <v>161</v>
      </c>
      <c r="F16" s="294">
        <v>3</v>
      </c>
      <c r="G16" s="295"/>
      <c r="H16" s="295">
        <f t="shared" ref="H16:H47" si="0">G16*F16</f>
        <v>0</v>
      </c>
    </row>
    <row r="17" spans="1:8" ht="13.5" customHeight="1">
      <c r="A17" s="292">
        <v>3</v>
      </c>
      <c r="B17" s="293"/>
      <c r="C17" s="293" t="s">
        <v>690</v>
      </c>
      <c r="D17" s="293" t="s">
        <v>691</v>
      </c>
      <c r="E17" s="293" t="s">
        <v>161</v>
      </c>
      <c r="F17" s="294">
        <v>2</v>
      </c>
      <c r="G17" s="295"/>
      <c r="H17" s="295">
        <f t="shared" si="0"/>
        <v>0</v>
      </c>
    </row>
    <row r="18" spans="1:8" ht="13.5" customHeight="1">
      <c r="A18" s="292">
        <v>4</v>
      </c>
      <c r="B18" s="293"/>
      <c r="C18" s="293" t="s">
        <v>692</v>
      </c>
      <c r="D18" s="293" t="s">
        <v>693</v>
      </c>
      <c r="E18" s="293" t="s">
        <v>161</v>
      </c>
      <c r="F18" s="294">
        <v>7</v>
      </c>
      <c r="G18" s="295"/>
      <c r="H18" s="295">
        <f t="shared" si="0"/>
        <v>0</v>
      </c>
    </row>
    <row r="19" spans="1:8" ht="13.5" customHeight="1">
      <c r="A19" s="288">
        <v>5</v>
      </c>
      <c r="B19" s="289" t="s">
        <v>683</v>
      </c>
      <c r="C19" s="289" t="s">
        <v>694</v>
      </c>
      <c r="D19" s="289" t="s">
        <v>695</v>
      </c>
      <c r="E19" s="289" t="s">
        <v>176</v>
      </c>
      <c r="F19" s="290">
        <v>16</v>
      </c>
      <c r="G19" s="291"/>
      <c r="H19" s="291">
        <f t="shared" si="0"/>
        <v>0</v>
      </c>
    </row>
    <row r="20" spans="1:8" ht="13.5" customHeight="1">
      <c r="A20" s="288">
        <v>6</v>
      </c>
      <c r="B20" s="289" t="s">
        <v>683</v>
      </c>
      <c r="C20" s="289" t="s">
        <v>696</v>
      </c>
      <c r="D20" s="289" t="s">
        <v>697</v>
      </c>
      <c r="E20" s="289" t="s">
        <v>161</v>
      </c>
      <c r="F20" s="290">
        <v>4</v>
      </c>
      <c r="G20" s="291"/>
      <c r="H20" s="291">
        <f t="shared" si="0"/>
        <v>0</v>
      </c>
    </row>
    <row r="21" spans="1:8" ht="13.5" customHeight="1">
      <c r="A21" s="288">
        <v>7</v>
      </c>
      <c r="B21" s="289" t="s">
        <v>683</v>
      </c>
      <c r="C21" s="289" t="s">
        <v>698</v>
      </c>
      <c r="D21" s="289" t="s">
        <v>699</v>
      </c>
      <c r="E21" s="289" t="s">
        <v>161</v>
      </c>
      <c r="F21" s="290">
        <v>4</v>
      </c>
      <c r="G21" s="291"/>
      <c r="H21" s="291">
        <f t="shared" si="0"/>
        <v>0</v>
      </c>
    </row>
    <row r="22" spans="1:8" ht="13.5" customHeight="1">
      <c r="A22" s="288">
        <v>8</v>
      </c>
      <c r="B22" s="289" t="s">
        <v>683</v>
      </c>
      <c r="C22" s="289" t="s">
        <v>700</v>
      </c>
      <c r="D22" s="289" t="s">
        <v>701</v>
      </c>
      <c r="E22" s="289" t="s">
        <v>176</v>
      </c>
      <c r="F22" s="290">
        <v>22</v>
      </c>
      <c r="G22" s="291"/>
      <c r="H22" s="291">
        <f t="shared" si="0"/>
        <v>0</v>
      </c>
    </row>
    <row r="23" spans="1:8" ht="13.5" customHeight="1">
      <c r="A23" s="288">
        <v>9</v>
      </c>
      <c r="B23" s="289" t="s">
        <v>683</v>
      </c>
      <c r="C23" s="289" t="s">
        <v>702</v>
      </c>
      <c r="D23" s="289" t="s">
        <v>703</v>
      </c>
      <c r="E23" s="289" t="s">
        <v>176</v>
      </c>
      <c r="F23" s="290">
        <v>16</v>
      </c>
      <c r="G23" s="291"/>
      <c r="H23" s="291">
        <f t="shared" si="0"/>
        <v>0</v>
      </c>
    </row>
    <row r="24" spans="1:8" ht="13.5" customHeight="1">
      <c r="A24" s="288">
        <v>10</v>
      </c>
      <c r="B24" s="289" t="s">
        <v>683</v>
      </c>
      <c r="C24" s="289" t="s">
        <v>704</v>
      </c>
      <c r="D24" s="289" t="s">
        <v>705</v>
      </c>
      <c r="E24" s="289" t="s">
        <v>161</v>
      </c>
      <c r="F24" s="290">
        <v>3</v>
      </c>
      <c r="G24" s="291"/>
      <c r="H24" s="291">
        <f t="shared" si="0"/>
        <v>0</v>
      </c>
    </row>
    <row r="25" spans="1:8" ht="13.5" customHeight="1">
      <c r="A25" s="288">
        <v>11</v>
      </c>
      <c r="B25" s="289" t="s">
        <v>683</v>
      </c>
      <c r="C25" s="289" t="s">
        <v>706</v>
      </c>
      <c r="D25" s="289" t="s">
        <v>707</v>
      </c>
      <c r="E25" s="289" t="s">
        <v>161</v>
      </c>
      <c r="F25" s="290">
        <v>2</v>
      </c>
      <c r="G25" s="291"/>
      <c r="H25" s="291">
        <f t="shared" si="0"/>
        <v>0</v>
      </c>
    </row>
    <row r="26" spans="1:8" ht="13.5" customHeight="1">
      <c r="A26" s="288">
        <v>12</v>
      </c>
      <c r="B26" s="289" t="s">
        <v>683</v>
      </c>
      <c r="C26" s="289" t="s">
        <v>708</v>
      </c>
      <c r="D26" s="289" t="s">
        <v>709</v>
      </c>
      <c r="E26" s="289" t="s">
        <v>161</v>
      </c>
      <c r="F26" s="290">
        <v>1</v>
      </c>
      <c r="G26" s="291"/>
      <c r="H26" s="291">
        <f t="shared" si="0"/>
        <v>0</v>
      </c>
    </row>
    <row r="27" spans="1:8" ht="13.5" customHeight="1">
      <c r="A27" s="288">
        <v>13</v>
      </c>
      <c r="B27" s="289" t="s">
        <v>683</v>
      </c>
      <c r="C27" s="289" t="s">
        <v>710</v>
      </c>
      <c r="D27" s="289" t="s">
        <v>711</v>
      </c>
      <c r="E27" s="289" t="s">
        <v>176</v>
      </c>
      <c r="F27" s="290">
        <v>38</v>
      </c>
      <c r="G27" s="291"/>
      <c r="H27" s="291">
        <f t="shared" si="0"/>
        <v>0</v>
      </c>
    </row>
    <row r="28" spans="1:8" ht="24" customHeight="1">
      <c r="A28" s="288">
        <v>14</v>
      </c>
      <c r="B28" s="289" t="s">
        <v>683</v>
      </c>
      <c r="C28" s="289" t="s">
        <v>712</v>
      </c>
      <c r="D28" s="289" t="s">
        <v>713</v>
      </c>
      <c r="E28" s="289" t="s">
        <v>384</v>
      </c>
      <c r="F28" s="290">
        <v>4</v>
      </c>
      <c r="G28" s="291"/>
      <c r="H28" s="291">
        <f t="shared" si="0"/>
        <v>0</v>
      </c>
    </row>
    <row r="29" spans="1:8" ht="13.5" customHeight="1">
      <c r="A29" s="288">
        <v>15</v>
      </c>
      <c r="B29" s="289" t="s">
        <v>683</v>
      </c>
      <c r="C29" s="289" t="s">
        <v>714</v>
      </c>
      <c r="D29" s="289" t="s">
        <v>715</v>
      </c>
      <c r="E29" s="289" t="s">
        <v>161</v>
      </c>
      <c r="F29" s="290">
        <v>20</v>
      </c>
      <c r="G29" s="291"/>
      <c r="H29" s="291">
        <f t="shared" si="0"/>
        <v>0</v>
      </c>
    </row>
    <row r="30" spans="1:8" ht="13.5" customHeight="1">
      <c r="A30" s="288">
        <v>16</v>
      </c>
      <c r="B30" s="289" t="s">
        <v>683</v>
      </c>
      <c r="C30" s="289" t="s">
        <v>716</v>
      </c>
      <c r="D30" s="289" t="s">
        <v>717</v>
      </c>
      <c r="E30" s="289" t="s">
        <v>0</v>
      </c>
      <c r="F30" s="290"/>
      <c r="G30" s="291"/>
      <c r="H30" s="291">
        <f t="shared" si="0"/>
        <v>0</v>
      </c>
    </row>
    <row r="31" spans="1:8" ht="28.5" customHeight="1">
      <c r="A31" s="284"/>
      <c r="B31" s="285"/>
      <c r="C31" s="285" t="s">
        <v>83</v>
      </c>
      <c r="D31" s="285" t="s">
        <v>718</v>
      </c>
      <c r="E31" s="285"/>
      <c r="F31" s="286"/>
      <c r="G31" s="287"/>
      <c r="H31" s="287">
        <f>SUM(H32:H39)</f>
        <v>0</v>
      </c>
    </row>
    <row r="32" spans="1:8" ht="24" customHeight="1">
      <c r="A32" s="288">
        <v>17</v>
      </c>
      <c r="B32" s="289" t="s">
        <v>683</v>
      </c>
      <c r="C32" s="289" t="s">
        <v>719</v>
      </c>
      <c r="D32" s="289" t="s">
        <v>720</v>
      </c>
      <c r="E32" s="289" t="s">
        <v>161</v>
      </c>
      <c r="F32" s="290">
        <v>3</v>
      </c>
      <c r="G32" s="291"/>
      <c r="H32" s="291">
        <f t="shared" si="0"/>
        <v>0</v>
      </c>
    </row>
    <row r="33" spans="1:8" ht="24" customHeight="1">
      <c r="A33" s="288">
        <v>18</v>
      </c>
      <c r="B33" s="289" t="s">
        <v>683</v>
      </c>
      <c r="C33" s="289" t="s">
        <v>721</v>
      </c>
      <c r="D33" s="289" t="s">
        <v>722</v>
      </c>
      <c r="E33" s="289" t="s">
        <v>176</v>
      </c>
      <c r="F33" s="290">
        <v>42</v>
      </c>
      <c r="G33" s="291"/>
      <c r="H33" s="291">
        <f t="shared" si="0"/>
        <v>0</v>
      </c>
    </row>
    <row r="34" spans="1:8" ht="24" customHeight="1">
      <c r="A34" s="288">
        <v>19</v>
      </c>
      <c r="B34" s="289" t="s">
        <v>683</v>
      </c>
      <c r="C34" s="289" t="s">
        <v>723</v>
      </c>
      <c r="D34" s="289" t="s">
        <v>724</v>
      </c>
      <c r="E34" s="289" t="s">
        <v>176</v>
      </c>
      <c r="F34" s="290">
        <v>26</v>
      </c>
      <c r="G34" s="291"/>
      <c r="H34" s="291">
        <f t="shared" si="0"/>
        <v>0</v>
      </c>
    </row>
    <row r="35" spans="1:8" ht="24" customHeight="1">
      <c r="A35" s="288">
        <v>20</v>
      </c>
      <c r="B35" s="289" t="s">
        <v>683</v>
      </c>
      <c r="C35" s="289" t="s">
        <v>725</v>
      </c>
      <c r="D35" s="289" t="s">
        <v>726</v>
      </c>
      <c r="E35" s="289" t="s">
        <v>176</v>
      </c>
      <c r="F35" s="290">
        <v>42</v>
      </c>
      <c r="G35" s="291"/>
      <c r="H35" s="291">
        <f t="shared" si="0"/>
        <v>0</v>
      </c>
    </row>
    <row r="36" spans="1:8" ht="24" customHeight="1">
      <c r="A36" s="288">
        <v>21</v>
      </c>
      <c r="B36" s="289" t="s">
        <v>683</v>
      </c>
      <c r="C36" s="289" t="s">
        <v>727</v>
      </c>
      <c r="D36" s="289" t="s">
        <v>728</v>
      </c>
      <c r="E36" s="289" t="s">
        <v>176</v>
      </c>
      <c r="F36" s="290">
        <v>26</v>
      </c>
      <c r="G36" s="291"/>
      <c r="H36" s="291">
        <f t="shared" si="0"/>
        <v>0</v>
      </c>
    </row>
    <row r="37" spans="1:8" ht="24" customHeight="1">
      <c r="A37" s="288">
        <v>22</v>
      </c>
      <c r="B37" s="289" t="s">
        <v>683</v>
      </c>
      <c r="C37" s="289" t="s">
        <v>729</v>
      </c>
      <c r="D37" s="289" t="s">
        <v>730</v>
      </c>
      <c r="E37" s="289" t="s">
        <v>176</v>
      </c>
      <c r="F37" s="290">
        <v>68</v>
      </c>
      <c r="G37" s="291"/>
      <c r="H37" s="291">
        <f t="shared" si="0"/>
        <v>0</v>
      </c>
    </row>
    <row r="38" spans="1:8" ht="13.5" customHeight="1">
      <c r="A38" s="288">
        <v>23</v>
      </c>
      <c r="B38" s="289" t="s">
        <v>683</v>
      </c>
      <c r="C38" s="289" t="s">
        <v>731</v>
      </c>
      <c r="D38" s="289" t="s">
        <v>732</v>
      </c>
      <c r="E38" s="289" t="s">
        <v>176</v>
      </c>
      <c r="F38" s="290">
        <v>68</v>
      </c>
      <c r="G38" s="291"/>
      <c r="H38" s="291">
        <f t="shared" si="0"/>
        <v>0</v>
      </c>
    </row>
    <row r="39" spans="1:8" ht="13.5" customHeight="1">
      <c r="A39" s="288">
        <v>24</v>
      </c>
      <c r="B39" s="289" t="s">
        <v>683</v>
      </c>
      <c r="C39" s="289" t="s">
        <v>733</v>
      </c>
      <c r="D39" s="289" t="s">
        <v>734</v>
      </c>
      <c r="E39" s="289" t="s">
        <v>0</v>
      </c>
      <c r="F39" s="290">
        <v>731.78399999999999</v>
      </c>
      <c r="G39" s="291"/>
      <c r="H39" s="291">
        <f t="shared" si="0"/>
        <v>0</v>
      </c>
    </row>
    <row r="40" spans="1:8" ht="28.5" customHeight="1">
      <c r="A40" s="284"/>
      <c r="B40" s="285"/>
      <c r="C40" s="285" t="s">
        <v>735</v>
      </c>
      <c r="D40" s="285" t="s">
        <v>736</v>
      </c>
      <c r="E40" s="285"/>
      <c r="F40" s="286"/>
      <c r="G40" s="287"/>
      <c r="H40" s="287">
        <f>SUM(H41:H47)</f>
        <v>0</v>
      </c>
    </row>
    <row r="41" spans="1:8" ht="24" customHeight="1">
      <c r="A41" s="288">
        <v>25</v>
      </c>
      <c r="B41" s="289" t="s">
        <v>683</v>
      </c>
      <c r="C41" s="289" t="s">
        <v>737</v>
      </c>
      <c r="D41" s="289" t="s">
        <v>738</v>
      </c>
      <c r="E41" s="289" t="s">
        <v>161</v>
      </c>
      <c r="F41" s="290">
        <v>5</v>
      </c>
      <c r="G41" s="291"/>
      <c r="H41" s="291">
        <f t="shared" si="0"/>
        <v>0</v>
      </c>
    </row>
    <row r="42" spans="1:8" ht="13.5" customHeight="1">
      <c r="A42" s="288">
        <v>26</v>
      </c>
      <c r="B42" s="289" t="s">
        <v>683</v>
      </c>
      <c r="C42" s="289" t="s">
        <v>739</v>
      </c>
      <c r="D42" s="289" t="s">
        <v>740</v>
      </c>
      <c r="E42" s="289" t="s">
        <v>161</v>
      </c>
      <c r="F42" s="290">
        <v>10</v>
      </c>
      <c r="G42" s="291"/>
      <c r="H42" s="291">
        <f t="shared" si="0"/>
        <v>0</v>
      </c>
    </row>
    <row r="43" spans="1:8" ht="13.5" customHeight="1">
      <c r="A43" s="292">
        <v>27</v>
      </c>
      <c r="B43" s="293"/>
      <c r="C43" s="293" t="s">
        <v>741</v>
      </c>
      <c r="D43" s="293" t="s">
        <v>742</v>
      </c>
      <c r="E43" s="293" t="s">
        <v>161</v>
      </c>
      <c r="F43" s="294">
        <v>10</v>
      </c>
      <c r="G43" s="295"/>
      <c r="H43" s="295">
        <f t="shared" si="0"/>
        <v>0</v>
      </c>
    </row>
    <row r="44" spans="1:8" ht="24" customHeight="1">
      <c r="A44" s="288">
        <v>28</v>
      </c>
      <c r="B44" s="289" t="s">
        <v>683</v>
      </c>
      <c r="C44" s="289" t="s">
        <v>743</v>
      </c>
      <c r="D44" s="289" t="s">
        <v>744</v>
      </c>
      <c r="E44" s="289" t="s">
        <v>384</v>
      </c>
      <c r="F44" s="290">
        <v>2</v>
      </c>
      <c r="G44" s="291"/>
      <c r="H44" s="291">
        <f t="shared" si="0"/>
        <v>0</v>
      </c>
    </row>
    <row r="45" spans="1:8" ht="13.5" customHeight="1">
      <c r="A45" s="288">
        <v>29</v>
      </c>
      <c r="B45" s="289" t="s">
        <v>683</v>
      </c>
      <c r="C45" s="289" t="s">
        <v>745</v>
      </c>
      <c r="D45" s="289" t="s">
        <v>746</v>
      </c>
      <c r="E45" s="289" t="s">
        <v>161</v>
      </c>
      <c r="F45" s="290">
        <v>3</v>
      </c>
      <c r="G45" s="291"/>
      <c r="H45" s="291">
        <f t="shared" si="0"/>
        <v>0</v>
      </c>
    </row>
    <row r="46" spans="1:8" ht="13.5" customHeight="1">
      <c r="A46" s="288">
        <v>30</v>
      </c>
      <c r="B46" s="289" t="s">
        <v>683</v>
      </c>
      <c r="C46" s="289" t="s">
        <v>747</v>
      </c>
      <c r="D46" s="289" t="s">
        <v>748</v>
      </c>
      <c r="E46" s="289" t="s">
        <v>161</v>
      </c>
      <c r="F46" s="290">
        <v>3</v>
      </c>
      <c r="G46" s="291"/>
      <c r="H46" s="291">
        <f t="shared" si="0"/>
        <v>0</v>
      </c>
    </row>
    <row r="47" spans="1:8" ht="24" customHeight="1">
      <c r="A47" s="288">
        <v>31</v>
      </c>
      <c r="B47" s="289" t="s">
        <v>683</v>
      </c>
      <c r="C47" s="289" t="s">
        <v>749</v>
      </c>
      <c r="D47" s="289" t="s">
        <v>750</v>
      </c>
      <c r="E47" s="289" t="s">
        <v>0</v>
      </c>
      <c r="F47" s="290"/>
      <c r="G47" s="291"/>
      <c r="H47" s="291">
        <f t="shared" si="0"/>
        <v>0</v>
      </c>
    </row>
    <row r="48" spans="1:8" ht="30.75" customHeight="1">
      <c r="A48" s="280"/>
      <c r="B48" s="281"/>
      <c r="C48" s="281" t="s">
        <v>751</v>
      </c>
      <c r="D48" s="281" t="s">
        <v>752</v>
      </c>
      <c r="E48" s="281"/>
      <c r="F48" s="282"/>
      <c r="G48" s="283"/>
      <c r="H48" s="283">
        <f>H49</f>
        <v>0</v>
      </c>
    </row>
    <row r="49" spans="1:8" ht="28.5" customHeight="1">
      <c r="A49" s="284"/>
      <c r="B49" s="285"/>
      <c r="C49" s="285" t="s">
        <v>753</v>
      </c>
      <c r="D49" s="285" t="s">
        <v>752</v>
      </c>
      <c r="E49" s="285"/>
      <c r="F49" s="286"/>
      <c r="G49" s="287"/>
      <c r="H49" s="287">
        <f>SUM(H50:H54)</f>
        <v>0</v>
      </c>
    </row>
    <row r="50" spans="1:8" ht="13.5" customHeight="1">
      <c r="A50" s="288">
        <v>32</v>
      </c>
      <c r="B50" s="289" t="s">
        <v>685</v>
      </c>
      <c r="C50" s="289" t="s">
        <v>754</v>
      </c>
      <c r="D50" s="289" t="s">
        <v>755</v>
      </c>
      <c r="E50" s="289" t="s">
        <v>578</v>
      </c>
      <c r="F50" s="290">
        <v>16</v>
      </c>
      <c r="G50" s="291"/>
      <c r="H50" s="291">
        <f t="shared" ref="H50:H54" si="1">G50*F50</f>
        <v>0</v>
      </c>
    </row>
    <row r="51" spans="1:8" ht="13.5" customHeight="1">
      <c r="A51" s="288">
        <v>33</v>
      </c>
      <c r="B51" s="289" t="s">
        <v>685</v>
      </c>
      <c r="C51" s="289" t="s">
        <v>756</v>
      </c>
      <c r="D51" s="289" t="s">
        <v>757</v>
      </c>
      <c r="E51" s="289" t="s">
        <v>305</v>
      </c>
      <c r="F51" s="290">
        <v>1</v>
      </c>
      <c r="G51" s="291"/>
      <c r="H51" s="291">
        <f t="shared" si="1"/>
        <v>0</v>
      </c>
    </row>
    <row r="52" spans="1:8" ht="13.5" customHeight="1">
      <c r="A52" s="288">
        <v>34</v>
      </c>
      <c r="B52" s="289" t="s">
        <v>685</v>
      </c>
      <c r="C52" s="289" t="s">
        <v>758</v>
      </c>
      <c r="D52" s="289" t="s">
        <v>759</v>
      </c>
      <c r="E52" s="289" t="s">
        <v>305</v>
      </c>
      <c r="F52" s="290">
        <v>1</v>
      </c>
      <c r="G52" s="291"/>
      <c r="H52" s="291">
        <f t="shared" si="1"/>
        <v>0</v>
      </c>
    </row>
    <row r="53" spans="1:8" ht="55.5" customHeight="1">
      <c r="A53" s="288">
        <v>35</v>
      </c>
      <c r="B53" s="289" t="s">
        <v>685</v>
      </c>
      <c r="C53" s="289" t="s">
        <v>760</v>
      </c>
      <c r="D53" s="289" t="s">
        <v>761</v>
      </c>
      <c r="E53" s="289" t="s">
        <v>305</v>
      </c>
      <c r="F53" s="290">
        <v>1</v>
      </c>
      <c r="G53" s="291"/>
      <c r="H53" s="291">
        <f t="shared" si="1"/>
        <v>0</v>
      </c>
    </row>
    <row r="54" spans="1:8" ht="13.5" customHeight="1">
      <c r="A54" s="288">
        <v>36</v>
      </c>
      <c r="B54" s="289" t="s">
        <v>685</v>
      </c>
      <c r="C54" s="289" t="s">
        <v>762</v>
      </c>
      <c r="D54" s="289" t="s">
        <v>763</v>
      </c>
      <c r="E54" s="289" t="s">
        <v>578</v>
      </c>
      <c r="F54" s="290">
        <v>6</v>
      </c>
      <c r="G54" s="291"/>
      <c r="H54" s="291">
        <f t="shared" si="1"/>
        <v>0</v>
      </c>
    </row>
    <row r="55" spans="1:8" ht="30.75" customHeight="1">
      <c r="A55" s="296"/>
      <c r="B55" s="297"/>
      <c r="C55" s="297"/>
      <c r="D55" s="297" t="s">
        <v>764</v>
      </c>
      <c r="E55" s="297"/>
      <c r="F55" s="298"/>
      <c r="G55" s="299"/>
      <c r="H55" s="299">
        <f>H48+H13</f>
        <v>0</v>
      </c>
    </row>
  </sheetData>
  <mergeCells count="1">
    <mergeCell ref="A1:H1"/>
  </mergeCells>
  <pageMargins left="0.39370079040527345" right="0.39370079040527345" top="0.7874015808105469" bottom="0.7874015808105469" header="0" footer="0"/>
  <pageSetup paperSize="9" fitToHeight="100" orientation="portrait" blackAndWhite="1" horizontalDpi="0" verticalDpi="0" r:id="rId1"/>
  <headerFooter alignWithMargins="0">
    <oddFooter>&amp;C   Strana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AE76F-E0C9-45A1-9582-CECDEEB5147E}">
  <sheetPr>
    <pageSetUpPr fitToPage="1"/>
  </sheetPr>
  <dimension ref="A1:H77"/>
  <sheetViews>
    <sheetView showGridLines="0" topLeftCell="A55" workbookViewId="0">
      <selection activeCell="G68" sqref="G68"/>
    </sheetView>
  </sheetViews>
  <sheetFormatPr defaultColWidth="9" defaultRowHeight="12" customHeight="1"/>
  <cols>
    <col min="1" max="1" width="6.44140625" style="300" customWidth="1"/>
    <col min="2" max="2" width="6.88671875" style="301" customWidth="1"/>
    <col min="3" max="3" width="10.44140625" style="301" customWidth="1"/>
    <col min="4" max="4" width="40.109375" style="301" customWidth="1"/>
    <col min="5" max="5" width="4.6640625" style="301" customWidth="1"/>
    <col min="6" max="6" width="9.5546875" style="302" customWidth="1"/>
    <col min="7" max="7" width="11.44140625" style="303" customWidth="1"/>
    <col min="8" max="8" width="15.33203125" style="303" customWidth="1"/>
    <col min="9" max="256" width="9" style="267"/>
    <col min="257" max="257" width="6.44140625" style="267" customWidth="1"/>
    <col min="258" max="258" width="6.88671875" style="267" customWidth="1"/>
    <col min="259" max="259" width="10.44140625" style="267" customWidth="1"/>
    <col min="260" max="260" width="40.109375" style="267" customWidth="1"/>
    <col min="261" max="261" width="4.6640625" style="267" customWidth="1"/>
    <col min="262" max="262" width="9.5546875" style="267" customWidth="1"/>
    <col min="263" max="263" width="11.44140625" style="267" customWidth="1"/>
    <col min="264" max="264" width="15.33203125" style="267" customWidth="1"/>
    <col min="265" max="512" width="9" style="267"/>
    <col min="513" max="513" width="6.44140625" style="267" customWidth="1"/>
    <col min="514" max="514" width="6.88671875" style="267" customWidth="1"/>
    <col min="515" max="515" width="10.44140625" style="267" customWidth="1"/>
    <col min="516" max="516" width="40.109375" style="267" customWidth="1"/>
    <col min="517" max="517" width="4.6640625" style="267" customWidth="1"/>
    <col min="518" max="518" width="9.5546875" style="267" customWidth="1"/>
    <col min="519" max="519" width="11.44140625" style="267" customWidth="1"/>
    <col min="520" max="520" width="15.33203125" style="267" customWidth="1"/>
    <col min="521" max="768" width="9" style="267"/>
    <col min="769" max="769" width="6.44140625" style="267" customWidth="1"/>
    <col min="770" max="770" width="6.88671875" style="267" customWidth="1"/>
    <col min="771" max="771" width="10.44140625" style="267" customWidth="1"/>
    <col min="772" max="772" width="40.109375" style="267" customWidth="1"/>
    <col min="773" max="773" width="4.6640625" style="267" customWidth="1"/>
    <col min="774" max="774" width="9.5546875" style="267" customWidth="1"/>
    <col min="775" max="775" width="11.44140625" style="267" customWidth="1"/>
    <col min="776" max="776" width="15.33203125" style="267" customWidth="1"/>
    <col min="777" max="1024" width="9" style="267"/>
    <col min="1025" max="1025" width="6.44140625" style="267" customWidth="1"/>
    <col min="1026" max="1026" width="6.88671875" style="267" customWidth="1"/>
    <col min="1027" max="1027" width="10.44140625" style="267" customWidth="1"/>
    <col min="1028" max="1028" width="40.109375" style="267" customWidth="1"/>
    <col min="1029" max="1029" width="4.6640625" style="267" customWidth="1"/>
    <col min="1030" max="1030" width="9.5546875" style="267" customWidth="1"/>
    <col min="1031" max="1031" width="11.44140625" style="267" customWidth="1"/>
    <col min="1032" max="1032" width="15.33203125" style="267" customWidth="1"/>
    <col min="1033" max="1280" width="9" style="267"/>
    <col min="1281" max="1281" width="6.44140625" style="267" customWidth="1"/>
    <col min="1282" max="1282" width="6.88671875" style="267" customWidth="1"/>
    <col min="1283" max="1283" width="10.44140625" style="267" customWidth="1"/>
    <col min="1284" max="1284" width="40.109375" style="267" customWidth="1"/>
    <col min="1285" max="1285" width="4.6640625" style="267" customWidth="1"/>
    <col min="1286" max="1286" width="9.5546875" style="267" customWidth="1"/>
    <col min="1287" max="1287" width="11.44140625" style="267" customWidth="1"/>
    <col min="1288" max="1288" width="15.33203125" style="267" customWidth="1"/>
    <col min="1289" max="1536" width="9" style="267"/>
    <col min="1537" max="1537" width="6.44140625" style="267" customWidth="1"/>
    <col min="1538" max="1538" width="6.88671875" style="267" customWidth="1"/>
    <col min="1539" max="1539" width="10.44140625" style="267" customWidth="1"/>
    <col min="1540" max="1540" width="40.109375" style="267" customWidth="1"/>
    <col min="1541" max="1541" width="4.6640625" style="267" customWidth="1"/>
    <col min="1542" max="1542" width="9.5546875" style="267" customWidth="1"/>
    <col min="1543" max="1543" width="11.44140625" style="267" customWidth="1"/>
    <col min="1544" max="1544" width="15.33203125" style="267" customWidth="1"/>
    <col min="1545" max="1792" width="9" style="267"/>
    <col min="1793" max="1793" width="6.44140625" style="267" customWidth="1"/>
    <col min="1794" max="1794" width="6.88671875" style="267" customWidth="1"/>
    <col min="1795" max="1795" width="10.44140625" style="267" customWidth="1"/>
    <col min="1796" max="1796" width="40.109375" style="267" customWidth="1"/>
    <col min="1797" max="1797" width="4.6640625" style="267" customWidth="1"/>
    <col min="1798" max="1798" width="9.5546875" style="267" customWidth="1"/>
    <col min="1799" max="1799" width="11.44140625" style="267" customWidth="1"/>
    <col min="1800" max="1800" width="15.33203125" style="267" customWidth="1"/>
    <col min="1801" max="2048" width="9" style="267"/>
    <col min="2049" max="2049" width="6.44140625" style="267" customWidth="1"/>
    <col min="2050" max="2050" width="6.88671875" style="267" customWidth="1"/>
    <col min="2051" max="2051" width="10.44140625" style="267" customWidth="1"/>
    <col min="2052" max="2052" width="40.109375" style="267" customWidth="1"/>
    <col min="2053" max="2053" width="4.6640625" style="267" customWidth="1"/>
    <col min="2054" max="2054" width="9.5546875" style="267" customWidth="1"/>
    <col min="2055" max="2055" width="11.44140625" style="267" customWidth="1"/>
    <col min="2056" max="2056" width="15.33203125" style="267" customWidth="1"/>
    <col min="2057" max="2304" width="9" style="267"/>
    <col min="2305" max="2305" width="6.44140625" style="267" customWidth="1"/>
    <col min="2306" max="2306" width="6.88671875" style="267" customWidth="1"/>
    <col min="2307" max="2307" width="10.44140625" style="267" customWidth="1"/>
    <col min="2308" max="2308" width="40.109375" style="267" customWidth="1"/>
    <col min="2309" max="2309" width="4.6640625" style="267" customWidth="1"/>
    <col min="2310" max="2310" width="9.5546875" style="267" customWidth="1"/>
    <col min="2311" max="2311" width="11.44140625" style="267" customWidth="1"/>
    <col min="2312" max="2312" width="15.33203125" style="267" customWidth="1"/>
    <col min="2313" max="2560" width="9" style="267"/>
    <col min="2561" max="2561" width="6.44140625" style="267" customWidth="1"/>
    <col min="2562" max="2562" width="6.88671875" style="267" customWidth="1"/>
    <col min="2563" max="2563" width="10.44140625" style="267" customWidth="1"/>
    <col min="2564" max="2564" width="40.109375" style="267" customWidth="1"/>
    <col min="2565" max="2565" width="4.6640625" style="267" customWidth="1"/>
    <col min="2566" max="2566" width="9.5546875" style="267" customWidth="1"/>
    <col min="2567" max="2567" width="11.44140625" style="267" customWidth="1"/>
    <col min="2568" max="2568" width="15.33203125" style="267" customWidth="1"/>
    <col min="2569" max="2816" width="9" style="267"/>
    <col min="2817" max="2817" width="6.44140625" style="267" customWidth="1"/>
    <col min="2818" max="2818" width="6.88671875" style="267" customWidth="1"/>
    <col min="2819" max="2819" width="10.44140625" style="267" customWidth="1"/>
    <col min="2820" max="2820" width="40.109375" style="267" customWidth="1"/>
    <col min="2821" max="2821" width="4.6640625" style="267" customWidth="1"/>
    <col min="2822" max="2822" width="9.5546875" style="267" customWidth="1"/>
    <col min="2823" max="2823" width="11.44140625" style="267" customWidth="1"/>
    <col min="2824" max="2824" width="15.33203125" style="267" customWidth="1"/>
    <col min="2825" max="3072" width="9" style="267"/>
    <col min="3073" max="3073" width="6.44140625" style="267" customWidth="1"/>
    <col min="3074" max="3074" width="6.88671875" style="267" customWidth="1"/>
    <col min="3075" max="3075" width="10.44140625" style="267" customWidth="1"/>
    <col min="3076" max="3076" width="40.109375" style="267" customWidth="1"/>
    <col min="3077" max="3077" width="4.6640625" style="267" customWidth="1"/>
    <col min="3078" max="3078" width="9.5546875" style="267" customWidth="1"/>
    <col min="3079" max="3079" width="11.44140625" style="267" customWidth="1"/>
    <col min="3080" max="3080" width="15.33203125" style="267" customWidth="1"/>
    <col min="3081" max="3328" width="9" style="267"/>
    <col min="3329" max="3329" width="6.44140625" style="267" customWidth="1"/>
    <col min="3330" max="3330" width="6.88671875" style="267" customWidth="1"/>
    <col min="3331" max="3331" width="10.44140625" style="267" customWidth="1"/>
    <col min="3332" max="3332" width="40.109375" style="267" customWidth="1"/>
    <col min="3333" max="3333" width="4.6640625" style="267" customWidth="1"/>
    <col min="3334" max="3334" width="9.5546875" style="267" customWidth="1"/>
    <col min="3335" max="3335" width="11.44140625" style="267" customWidth="1"/>
    <col min="3336" max="3336" width="15.33203125" style="267" customWidth="1"/>
    <col min="3337" max="3584" width="9" style="267"/>
    <col min="3585" max="3585" width="6.44140625" style="267" customWidth="1"/>
    <col min="3586" max="3586" width="6.88671875" style="267" customWidth="1"/>
    <col min="3587" max="3587" width="10.44140625" style="267" customWidth="1"/>
    <col min="3588" max="3588" width="40.109375" style="267" customWidth="1"/>
    <col min="3589" max="3589" width="4.6640625" style="267" customWidth="1"/>
    <col min="3590" max="3590" width="9.5546875" style="267" customWidth="1"/>
    <col min="3591" max="3591" width="11.44140625" style="267" customWidth="1"/>
    <col min="3592" max="3592" width="15.33203125" style="267" customWidth="1"/>
    <col min="3593" max="3840" width="9" style="267"/>
    <col min="3841" max="3841" width="6.44140625" style="267" customWidth="1"/>
    <col min="3842" max="3842" width="6.88671875" style="267" customWidth="1"/>
    <col min="3843" max="3843" width="10.44140625" style="267" customWidth="1"/>
    <col min="3844" max="3844" width="40.109375" style="267" customWidth="1"/>
    <col min="3845" max="3845" width="4.6640625" style="267" customWidth="1"/>
    <col min="3846" max="3846" width="9.5546875" style="267" customWidth="1"/>
    <col min="3847" max="3847" width="11.44140625" style="267" customWidth="1"/>
    <col min="3848" max="3848" width="15.33203125" style="267" customWidth="1"/>
    <col min="3849" max="4096" width="9" style="267"/>
    <col min="4097" max="4097" width="6.44140625" style="267" customWidth="1"/>
    <col min="4098" max="4098" width="6.88671875" style="267" customWidth="1"/>
    <col min="4099" max="4099" width="10.44140625" style="267" customWidth="1"/>
    <col min="4100" max="4100" width="40.109375" style="267" customWidth="1"/>
    <col min="4101" max="4101" width="4.6640625" style="267" customWidth="1"/>
    <col min="4102" max="4102" width="9.5546875" style="267" customWidth="1"/>
    <col min="4103" max="4103" width="11.44140625" style="267" customWidth="1"/>
    <col min="4104" max="4104" width="15.33203125" style="267" customWidth="1"/>
    <col min="4105" max="4352" width="9" style="267"/>
    <col min="4353" max="4353" width="6.44140625" style="267" customWidth="1"/>
    <col min="4354" max="4354" width="6.88671875" style="267" customWidth="1"/>
    <col min="4355" max="4355" width="10.44140625" style="267" customWidth="1"/>
    <col min="4356" max="4356" width="40.109375" style="267" customWidth="1"/>
    <col min="4357" max="4357" width="4.6640625" style="267" customWidth="1"/>
    <col min="4358" max="4358" width="9.5546875" style="267" customWidth="1"/>
    <col min="4359" max="4359" width="11.44140625" style="267" customWidth="1"/>
    <col min="4360" max="4360" width="15.33203125" style="267" customWidth="1"/>
    <col min="4361" max="4608" width="9" style="267"/>
    <col min="4609" max="4609" width="6.44140625" style="267" customWidth="1"/>
    <col min="4610" max="4610" width="6.88671875" style="267" customWidth="1"/>
    <col min="4611" max="4611" width="10.44140625" style="267" customWidth="1"/>
    <col min="4612" max="4612" width="40.109375" style="267" customWidth="1"/>
    <col min="4613" max="4613" width="4.6640625" style="267" customWidth="1"/>
    <col min="4614" max="4614" width="9.5546875" style="267" customWidth="1"/>
    <col min="4615" max="4615" width="11.44140625" style="267" customWidth="1"/>
    <col min="4616" max="4616" width="15.33203125" style="267" customWidth="1"/>
    <col min="4617" max="4864" width="9" style="267"/>
    <col min="4865" max="4865" width="6.44140625" style="267" customWidth="1"/>
    <col min="4866" max="4866" width="6.88671875" style="267" customWidth="1"/>
    <col min="4867" max="4867" width="10.44140625" style="267" customWidth="1"/>
    <col min="4868" max="4868" width="40.109375" style="267" customWidth="1"/>
    <col min="4869" max="4869" width="4.6640625" style="267" customWidth="1"/>
    <col min="4870" max="4870" width="9.5546875" style="267" customWidth="1"/>
    <col min="4871" max="4871" width="11.44140625" style="267" customWidth="1"/>
    <col min="4872" max="4872" width="15.33203125" style="267" customWidth="1"/>
    <col min="4873" max="5120" width="9" style="267"/>
    <col min="5121" max="5121" width="6.44140625" style="267" customWidth="1"/>
    <col min="5122" max="5122" width="6.88671875" style="267" customWidth="1"/>
    <col min="5123" max="5123" width="10.44140625" style="267" customWidth="1"/>
    <col min="5124" max="5124" width="40.109375" style="267" customWidth="1"/>
    <col min="5125" max="5125" width="4.6640625" style="267" customWidth="1"/>
    <col min="5126" max="5126" width="9.5546875" style="267" customWidth="1"/>
    <col min="5127" max="5127" width="11.44140625" style="267" customWidth="1"/>
    <col min="5128" max="5128" width="15.33203125" style="267" customWidth="1"/>
    <col min="5129" max="5376" width="9" style="267"/>
    <col min="5377" max="5377" width="6.44140625" style="267" customWidth="1"/>
    <col min="5378" max="5378" width="6.88671875" style="267" customWidth="1"/>
    <col min="5379" max="5379" width="10.44140625" style="267" customWidth="1"/>
    <col min="5380" max="5380" width="40.109375" style="267" customWidth="1"/>
    <col min="5381" max="5381" width="4.6640625" style="267" customWidth="1"/>
    <col min="5382" max="5382" width="9.5546875" style="267" customWidth="1"/>
    <col min="5383" max="5383" width="11.44140625" style="267" customWidth="1"/>
    <col min="5384" max="5384" width="15.33203125" style="267" customWidth="1"/>
    <col min="5385" max="5632" width="9" style="267"/>
    <col min="5633" max="5633" width="6.44140625" style="267" customWidth="1"/>
    <col min="5634" max="5634" width="6.88671875" style="267" customWidth="1"/>
    <col min="5635" max="5635" width="10.44140625" style="267" customWidth="1"/>
    <col min="5636" max="5636" width="40.109375" style="267" customWidth="1"/>
    <col min="5637" max="5637" width="4.6640625" style="267" customWidth="1"/>
    <col min="5638" max="5638" width="9.5546875" style="267" customWidth="1"/>
    <col min="5639" max="5639" width="11.44140625" style="267" customWidth="1"/>
    <col min="5640" max="5640" width="15.33203125" style="267" customWidth="1"/>
    <col min="5641" max="5888" width="9" style="267"/>
    <col min="5889" max="5889" width="6.44140625" style="267" customWidth="1"/>
    <col min="5890" max="5890" width="6.88671875" style="267" customWidth="1"/>
    <col min="5891" max="5891" width="10.44140625" style="267" customWidth="1"/>
    <col min="5892" max="5892" width="40.109375" style="267" customWidth="1"/>
    <col min="5893" max="5893" width="4.6640625" style="267" customWidth="1"/>
    <col min="5894" max="5894" width="9.5546875" style="267" customWidth="1"/>
    <col min="5895" max="5895" width="11.44140625" style="267" customWidth="1"/>
    <col min="5896" max="5896" width="15.33203125" style="267" customWidth="1"/>
    <col min="5897" max="6144" width="9" style="267"/>
    <col min="6145" max="6145" width="6.44140625" style="267" customWidth="1"/>
    <col min="6146" max="6146" width="6.88671875" style="267" customWidth="1"/>
    <col min="6147" max="6147" width="10.44140625" style="267" customWidth="1"/>
    <col min="6148" max="6148" width="40.109375" style="267" customWidth="1"/>
    <col min="6149" max="6149" width="4.6640625" style="267" customWidth="1"/>
    <col min="6150" max="6150" width="9.5546875" style="267" customWidth="1"/>
    <col min="6151" max="6151" width="11.44140625" style="267" customWidth="1"/>
    <col min="6152" max="6152" width="15.33203125" style="267" customWidth="1"/>
    <col min="6153" max="6400" width="9" style="267"/>
    <col min="6401" max="6401" width="6.44140625" style="267" customWidth="1"/>
    <col min="6402" max="6402" width="6.88671875" style="267" customWidth="1"/>
    <col min="6403" max="6403" width="10.44140625" style="267" customWidth="1"/>
    <col min="6404" max="6404" width="40.109375" style="267" customWidth="1"/>
    <col min="6405" max="6405" width="4.6640625" style="267" customWidth="1"/>
    <col min="6406" max="6406" width="9.5546875" style="267" customWidth="1"/>
    <col min="6407" max="6407" width="11.44140625" style="267" customWidth="1"/>
    <col min="6408" max="6408" width="15.33203125" style="267" customWidth="1"/>
    <col min="6409" max="6656" width="9" style="267"/>
    <col min="6657" max="6657" width="6.44140625" style="267" customWidth="1"/>
    <col min="6658" max="6658" width="6.88671875" style="267" customWidth="1"/>
    <col min="6659" max="6659" width="10.44140625" style="267" customWidth="1"/>
    <col min="6660" max="6660" width="40.109375" style="267" customWidth="1"/>
    <col min="6661" max="6661" width="4.6640625" style="267" customWidth="1"/>
    <col min="6662" max="6662" width="9.5546875" style="267" customWidth="1"/>
    <col min="6663" max="6663" width="11.44140625" style="267" customWidth="1"/>
    <col min="6664" max="6664" width="15.33203125" style="267" customWidth="1"/>
    <col min="6665" max="6912" width="9" style="267"/>
    <col min="6913" max="6913" width="6.44140625" style="267" customWidth="1"/>
    <col min="6914" max="6914" width="6.88671875" style="267" customWidth="1"/>
    <col min="6915" max="6915" width="10.44140625" style="267" customWidth="1"/>
    <col min="6916" max="6916" width="40.109375" style="267" customWidth="1"/>
    <col min="6917" max="6917" width="4.6640625" style="267" customWidth="1"/>
    <col min="6918" max="6918" width="9.5546875" style="267" customWidth="1"/>
    <col min="6919" max="6919" width="11.44140625" style="267" customWidth="1"/>
    <col min="6920" max="6920" width="15.33203125" style="267" customWidth="1"/>
    <col min="6921" max="7168" width="9" style="267"/>
    <col min="7169" max="7169" width="6.44140625" style="267" customWidth="1"/>
    <col min="7170" max="7170" width="6.88671875" style="267" customWidth="1"/>
    <col min="7171" max="7171" width="10.44140625" style="267" customWidth="1"/>
    <col min="7172" max="7172" width="40.109375" style="267" customWidth="1"/>
    <col min="7173" max="7173" width="4.6640625" style="267" customWidth="1"/>
    <col min="7174" max="7174" width="9.5546875" style="267" customWidth="1"/>
    <col min="7175" max="7175" width="11.44140625" style="267" customWidth="1"/>
    <col min="7176" max="7176" width="15.33203125" style="267" customWidth="1"/>
    <col min="7177" max="7424" width="9" style="267"/>
    <col min="7425" max="7425" width="6.44140625" style="267" customWidth="1"/>
    <col min="7426" max="7426" width="6.88671875" style="267" customWidth="1"/>
    <col min="7427" max="7427" width="10.44140625" style="267" customWidth="1"/>
    <col min="7428" max="7428" width="40.109375" style="267" customWidth="1"/>
    <col min="7429" max="7429" width="4.6640625" style="267" customWidth="1"/>
    <col min="7430" max="7430" width="9.5546875" style="267" customWidth="1"/>
    <col min="7431" max="7431" width="11.44140625" style="267" customWidth="1"/>
    <col min="7432" max="7432" width="15.33203125" style="267" customWidth="1"/>
    <col min="7433" max="7680" width="9" style="267"/>
    <col min="7681" max="7681" width="6.44140625" style="267" customWidth="1"/>
    <col min="7682" max="7682" width="6.88671875" style="267" customWidth="1"/>
    <col min="7683" max="7683" width="10.44140625" style="267" customWidth="1"/>
    <col min="7684" max="7684" width="40.109375" style="267" customWidth="1"/>
    <col min="7685" max="7685" width="4.6640625" style="267" customWidth="1"/>
    <col min="7686" max="7686" width="9.5546875" style="267" customWidth="1"/>
    <col min="7687" max="7687" width="11.44140625" style="267" customWidth="1"/>
    <col min="7688" max="7688" width="15.33203125" style="267" customWidth="1"/>
    <col min="7689" max="7936" width="9" style="267"/>
    <col min="7937" max="7937" width="6.44140625" style="267" customWidth="1"/>
    <col min="7938" max="7938" width="6.88671875" style="267" customWidth="1"/>
    <col min="7939" max="7939" width="10.44140625" style="267" customWidth="1"/>
    <col min="7940" max="7940" width="40.109375" style="267" customWidth="1"/>
    <col min="7941" max="7941" width="4.6640625" style="267" customWidth="1"/>
    <col min="7942" max="7942" width="9.5546875" style="267" customWidth="1"/>
    <col min="7943" max="7943" width="11.44140625" style="267" customWidth="1"/>
    <col min="7944" max="7944" width="15.33203125" style="267" customWidth="1"/>
    <col min="7945" max="8192" width="9" style="267"/>
    <col min="8193" max="8193" width="6.44140625" style="267" customWidth="1"/>
    <col min="8194" max="8194" width="6.88671875" style="267" customWidth="1"/>
    <col min="8195" max="8195" width="10.44140625" style="267" customWidth="1"/>
    <col min="8196" max="8196" width="40.109375" style="267" customWidth="1"/>
    <col min="8197" max="8197" width="4.6640625" style="267" customWidth="1"/>
    <col min="8198" max="8198" width="9.5546875" style="267" customWidth="1"/>
    <col min="8199" max="8199" width="11.44140625" style="267" customWidth="1"/>
    <col min="8200" max="8200" width="15.33203125" style="267" customWidth="1"/>
    <col min="8201" max="8448" width="9" style="267"/>
    <col min="8449" max="8449" width="6.44140625" style="267" customWidth="1"/>
    <col min="8450" max="8450" width="6.88671875" style="267" customWidth="1"/>
    <col min="8451" max="8451" width="10.44140625" style="267" customWidth="1"/>
    <col min="8452" max="8452" width="40.109375" style="267" customWidth="1"/>
    <col min="8453" max="8453" width="4.6640625" style="267" customWidth="1"/>
    <col min="8454" max="8454" width="9.5546875" style="267" customWidth="1"/>
    <col min="8455" max="8455" width="11.44140625" style="267" customWidth="1"/>
    <col min="8456" max="8456" width="15.33203125" style="267" customWidth="1"/>
    <col min="8457" max="8704" width="9" style="267"/>
    <col min="8705" max="8705" width="6.44140625" style="267" customWidth="1"/>
    <col min="8706" max="8706" width="6.88671875" style="267" customWidth="1"/>
    <col min="8707" max="8707" width="10.44140625" style="267" customWidth="1"/>
    <col min="8708" max="8708" width="40.109375" style="267" customWidth="1"/>
    <col min="8709" max="8709" width="4.6640625" style="267" customWidth="1"/>
    <col min="8710" max="8710" width="9.5546875" style="267" customWidth="1"/>
    <col min="8711" max="8711" width="11.44140625" style="267" customWidth="1"/>
    <col min="8712" max="8712" width="15.33203125" style="267" customWidth="1"/>
    <col min="8713" max="8960" width="9" style="267"/>
    <col min="8961" max="8961" width="6.44140625" style="267" customWidth="1"/>
    <col min="8962" max="8962" width="6.88671875" style="267" customWidth="1"/>
    <col min="8963" max="8963" width="10.44140625" style="267" customWidth="1"/>
    <col min="8964" max="8964" width="40.109375" style="267" customWidth="1"/>
    <col min="8965" max="8965" width="4.6640625" style="267" customWidth="1"/>
    <col min="8966" max="8966" width="9.5546875" style="267" customWidth="1"/>
    <col min="8967" max="8967" width="11.44140625" style="267" customWidth="1"/>
    <col min="8968" max="8968" width="15.33203125" style="267" customWidth="1"/>
    <col min="8969" max="9216" width="9" style="267"/>
    <col min="9217" max="9217" width="6.44140625" style="267" customWidth="1"/>
    <col min="9218" max="9218" width="6.88671875" style="267" customWidth="1"/>
    <col min="9219" max="9219" width="10.44140625" style="267" customWidth="1"/>
    <col min="9220" max="9220" width="40.109375" style="267" customWidth="1"/>
    <col min="9221" max="9221" width="4.6640625" style="267" customWidth="1"/>
    <col min="9222" max="9222" width="9.5546875" style="267" customWidth="1"/>
    <col min="9223" max="9223" width="11.44140625" style="267" customWidth="1"/>
    <col min="9224" max="9224" width="15.33203125" style="267" customWidth="1"/>
    <col min="9225" max="9472" width="9" style="267"/>
    <col min="9473" max="9473" width="6.44140625" style="267" customWidth="1"/>
    <col min="9474" max="9474" width="6.88671875" style="267" customWidth="1"/>
    <col min="9475" max="9475" width="10.44140625" style="267" customWidth="1"/>
    <col min="9476" max="9476" width="40.109375" style="267" customWidth="1"/>
    <col min="9477" max="9477" width="4.6640625" style="267" customWidth="1"/>
    <col min="9478" max="9478" width="9.5546875" style="267" customWidth="1"/>
    <col min="9479" max="9479" width="11.44140625" style="267" customWidth="1"/>
    <col min="9480" max="9480" width="15.33203125" style="267" customWidth="1"/>
    <col min="9481" max="9728" width="9" style="267"/>
    <col min="9729" max="9729" width="6.44140625" style="267" customWidth="1"/>
    <col min="9730" max="9730" width="6.88671875" style="267" customWidth="1"/>
    <col min="9731" max="9731" width="10.44140625" style="267" customWidth="1"/>
    <col min="9732" max="9732" width="40.109375" style="267" customWidth="1"/>
    <col min="9733" max="9733" width="4.6640625" style="267" customWidth="1"/>
    <col min="9734" max="9734" width="9.5546875" style="267" customWidth="1"/>
    <col min="9735" max="9735" width="11.44140625" style="267" customWidth="1"/>
    <col min="9736" max="9736" width="15.33203125" style="267" customWidth="1"/>
    <col min="9737" max="9984" width="9" style="267"/>
    <col min="9985" max="9985" width="6.44140625" style="267" customWidth="1"/>
    <col min="9986" max="9986" width="6.88671875" style="267" customWidth="1"/>
    <col min="9987" max="9987" width="10.44140625" style="267" customWidth="1"/>
    <col min="9988" max="9988" width="40.109375" style="267" customWidth="1"/>
    <col min="9989" max="9989" width="4.6640625" style="267" customWidth="1"/>
    <col min="9990" max="9990" width="9.5546875" style="267" customWidth="1"/>
    <col min="9991" max="9991" width="11.44140625" style="267" customWidth="1"/>
    <col min="9992" max="9992" width="15.33203125" style="267" customWidth="1"/>
    <col min="9993" max="10240" width="9" style="267"/>
    <col min="10241" max="10241" width="6.44140625" style="267" customWidth="1"/>
    <col min="10242" max="10242" width="6.88671875" style="267" customWidth="1"/>
    <col min="10243" max="10243" width="10.44140625" style="267" customWidth="1"/>
    <col min="10244" max="10244" width="40.109375" style="267" customWidth="1"/>
    <col min="10245" max="10245" width="4.6640625" style="267" customWidth="1"/>
    <col min="10246" max="10246" width="9.5546875" style="267" customWidth="1"/>
    <col min="10247" max="10247" width="11.44140625" style="267" customWidth="1"/>
    <col min="10248" max="10248" width="15.33203125" style="267" customWidth="1"/>
    <col min="10249" max="10496" width="9" style="267"/>
    <col min="10497" max="10497" width="6.44140625" style="267" customWidth="1"/>
    <col min="10498" max="10498" width="6.88671875" style="267" customWidth="1"/>
    <col min="10499" max="10499" width="10.44140625" style="267" customWidth="1"/>
    <col min="10500" max="10500" width="40.109375" style="267" customWidth="1"/>
    <col min="10501" max="10501" width="4.6640625" style="267" customWidth="1"/>
    <col min="10502" max="10502" width="9.5546875" style="267" customWidth="1"/>
    <col min="10503" max="10503" width="11.44140625" style="267" customWidth="1"/>
    <col min="10504" max="10504" width="15.33203125" style="267" customWidth="1"/>
    <col min="10505" max="10752" width="9" style="267"/>
    <col min="10753" max="10753" width="6.44140625" style="267" customWidth="1"/>
    <col min="10754" max="10754" width="6.88671875" style="267" customWidth="1"/>
    <col min="10755" max="10755" width="10.44140625" style="267" customWidth="1"/>
    <col min="10756" max="10756" width="40.109375" style="267" customWidth="1"/>
    <col min="10757" max="10757" width="4.6640625" style="267" customWidth="1"/>
    <col min="10758" max="10758" width="9.5546875" style="267" customWidth="1"/>
    <col min="10759" max="10759" width="11.44140625" style="267" customWidth="1"/>
    <col min="10760" max="10760" width="15.33203125" style="267" customWidth="1"/>
    <col min="10761" max="11008" width="9" style="267"/>
    <col min="11009" max="11009" width="6.44140625" style="267" customWidth="1"/>
    <col min="11010" max="11010" width="6.88671875" style="267" customWidth="1"/>
    <col min="11011" max="11011" width="10.44140625" style="267" customWidth="1"/>
    <col min="11012" max="11012" width="40.109375" style="267" customWidth="1"/>
    <col min="11013" max="11013" width="4.6640625" style="267" customWidth="1"/>
    <col min="11014" max="11014" width="9.5546875" style="267" customWidth="1"/>
    <col min="11015" max="11015" width="11.44140625" style="267" customWidth="1"/>
    <col min="11016" max="11016" width="15.33203125" style="267" customWidth="1"/>
    <col min="11017" max="11264" width="9" style="267"/>
    <col min="11265" max="11265" width="6.44140625" style="267" customWidth="1"/>
    <col min="11266" max="11266" width="6.88671875" style="267" customWidth="1"/>
    <col min="11267" max="11267" width="10.44140625" style="267" customWidth="1"/>
    <col min="11268" max="11268" width="40.109375" style="267" customWidth="1"/>
    <col min="11269" max="11269" width="4.6640625" style="267" customWidth="1"/>
    <col min="11270" max="11270" width="9.5546875" style="267" customWidth="1"/>
    <col min="11271" max="11271" width="11.44140625" style="267" customWidth="1"/>
    <col min="11272" max="11272" width="15.33203125" style="267" customWidth="1"/>
    <col min="11273" max="11520" width="9" style="267"/>
    <col min="11521" max="11521" width="6.44140625" style="267" customWidth="1"/>
    <col min="11522" max="11522" width="6.88671875" style="267" customWidth="1"/>
    <col min="11523" max="11523" width="10.44140625" style="267" customWidth="1"/>
    <col min="11524" max="11524" width="40.109375" style="267" customWidth="1"/>
    <col min="11525" max="11525" width="4.6640625" style="267" customWidth="1"/>
    <col min="11526" max="11526" width="9.5546875" style="267" customWidth="1"/>
    <col min="11527" max="11527" width="11.44140625" style="267" customWidth="1"/>
    <col min="11528" max="11528" width="15.33203125" style="267" customWidth="1"/>
    <col min="11529" max="11776" width="9" style="267"/>
    <col min="11777" max="11777" width="6.44140625" style="267" customWidth="1"/>
    <col min="11778" max="11778" width="6.88671875" style="267" customWidth="1"/>
    <col min="11779" max="11779" width="10.44140625" style="267" customWidth="1"/>
    <col min="11780" max="11780" width="40.109375" style="267" customWidth="1"/>
    <col min="11781" max="11781" width="4.6640625" style="267" customWidth="1"/>
    <col min="11782" max="11782" width="9.5546875" style="267" customWidth="1"/>
    <col min="11783" max="11783" width="11.44140625" style="267" customWidth="1"/>
    <col min="11784" max="11784" width="15.33203125" style="267" customWidth="1"/>
    <col min="11785" max="12032" width="9" style="267"/>
    <col min="12033" max="12033" width="6.44140625" style="267" customWidth="1"/>
    <col min="12034" max="12034" width="6.88671875" style="267" customWidth="1"/>
    <col min="12035" max="12035" width="10.44140625" style="267" customWidth="1"/>
    <col min="12036" max="12036" width="40.109375" style="267" customWidth="1"/>
    <col min="12037" max="12037" width="4.6640625" style="267" customWidth="1"/>
    <col min="12038" max="12038" width="9.5546875" style="267" customWidth="1"/>
    <col min="12039" max="12039" width="11.44140625" style="267" customWidth="1"/>
    <col min="12040" max="12040" width="15.33203125" style="267" customWidth="1"/>
    <col min="12041" max="12288" width="9" style="267"/>
    <col min="12289" max="12289" width="6.44140625" style="267" customWidth="1"/>
    <col min="12290" max="12290" width="6.88671875" style="267" customWidth="1"/>
    <col min="12291" max="12291" width="10.44140625" style="267" customWidth="1"/>
    <col min="12292" max="12292" width="40.109375" style="267" customWidth="1"/>
    <col min="12293" max="12293" width="4.6640625" style="267" customWidth="1"/>
    <col min="12294" max="12294" width="9.5546875" style="267" customWidth="1"/>
    <col min="12295" max="12295" width="11.44140625" style="267" customWidth="1"/>
    <col min="12296" max="12296" width="15.33203125" style="267" customWidth="1"/>
    <col min="12297" max="12544" width="9" style="267"/>
    <col min="12545" max="12545" width="6.44140625" style="267" customWidth="1"/>
    <col min="12546" max="12546" width="6.88671875" style="267" customWidth="1"/>
    <col min="12547" max="12547" width="10.44140625" style="267" customWidth="1"/>
    <col min="12548" max="12548" width="40.109375" style="267" customWidth="1"/>
    <col min="12549" max="12549" width="4.6640625" style="267" customWidth="1"/>
    <col min="12550" max="12550" width="9.5546875" style="267" customWidth="1"/>
    <col min="12551" max="12551" width="11.44140625" style="267" customWidth="1"/>
    <col min="12552" max="12552" width="15.33203125" style="267" customWidth="1"/>
    <col min="12553" max="12800" width="9" style="267"/>
    <col min="12801" max="12801" width="6.44140625" style="267" customWidth="1"/>
    <col min="12802" max="12802" width="6.88671875" style="267" customWidth="1"/>
    <col min="12803" max="12803" width="10.44140625" style="267" customWidth="1"/>
    <col min="12804" max="12804" width="40.109375" style="267" customWidth="1"/>
    <col min="12805" max="12805" width="4.6640625" style="267" customWidth="1"/>
    <col min="12806" max="12806" width="9.5546875" style="267" customWidth="1"/>
    <col min="12807" max="12807" width="11.44140625" style="267" customWidth="1"/>
    <col min="12808" max="12808" width="15.33203125" style="267" customWidth="1"/>
    <col min="12809" max="13056" width="9" style="267"/>
    <col min="13057" max="13057" width="6.44140625" style="267" customWidth="1"/>
    <col min="13058" max="13058" width="6.88671875" style="267" customWidth="1"/>
    <col min="13059" max="13059" width="10.44140625" style="267" customWidth="1"/>
    <col min="13060" max="13060" width="40.109375" style="267" customWidth="1"/>
    <col min="13061" max="13061" width="4.6640625" style="267" customWidth="1"/>
    <col min="13062" max="13062" width="9.5546875" style="267" customWidth="1"/>
    <col min="13063" max="13063" width="11.44140625" style="267" customWidth="1"/>
    <col min="13064" max="13064" width="15.33203125" style="267" customWidth="1"/>
    <col min="13065" max="13312" width="9" style="267"/>
    <col min="13313" max="13313" width="6.44140625" style="267" customWidth="1"/>
    <col min="13314" max="13314" width="6.88671875" style="267" customWidth="1"/>
    <col min="13315" max="13315" width="10.44140625" style="267" customWidth="1"/>
    <col min="13316" max="13316" width="40.109375" style="267" customWidth="1"/>
    <col min="13317" max="13317" width="4.6640625" style="267" customWidth="1"/>
    <col min="13318" max="13318" width="9.5546875" style="267" customWidth="1"/>
    <col min="13319" max="13319" width="11.44140625" style="267" customWidth="1"/>
    <col min="13320" max="13320" width="15.33203125" style="267" customWidth="1"/>
    <col min="13321" max="13568" width="9" style="267"/>
    <col min="13569" max="13569" width="6.44140625" style="267" customWidth="1"/>
    <col min="13570" max="13570" width="6.88671875" style="267" customWidth="1"/>
    <col min="13571" max="13571" width="10.44140625" style="267" customWidth="1"/>
    <col min="13572" max="13572" width="40.109375" style="267" customWidth="1"/>
    <col min="13573" max="13573" width="4.6640625" style="267" customWidth="1"/>
    <col min="13574" max="13574" width="9.5546875" style="267" customWidth="1"/>
    <col min="13575" max="13575" width="11.44140625" style="267" customWidth="1"/>
    <col min="13576" max="13576" width="15.33203125" style="267" customWidth="1"/>
    <col min="13577" max="13824" width="9" style="267"/>
    <col min="13825" max="13825" width="6.44140625" style="267" customWidth="1"/>
    <col min="13826" max="13826" width="6.88671875" style="267" customWidth="1"/>
    <col min="13827" max="13827" width="10.44140625" style="267" customWidth="1"/>
    <col min="13828" max="13828" width="40.109375" style="267" customWidth="1"/>
    <col min="13829" max="13829" width="4.6640625" style="267" customWidth="1"/>
    <col min="13830" max="13830" width="9.5546875" style="267" customWidth="1"/>
    <col min="13831" max="13831" width="11.44140625" style="267" customWidth="1"/>
    <col min="13832" max="13832" width="15.33203125" style="267" customWidth="1"/>
    <col min="13833" max="14080" width="9" style="267"/>
    <col min="14081" max="14081" width="6.44140625" style="267" customWidth="1"/>
    <col min="14082" max="14082" width="6.88671875" style="267" customWidth="1"/>
    <col min="14083" max="14083" width="10.44140625" style="267" customWidth="1"/>
    <col min="14084" max="14084" width="40.109375" style="267" customWidth="1"/>
    <col min="14085" max="14085" width="4.6640625" style="267" customWidth="1"/>
    <col min="14086" max="14086" width="9.5546875" style="267" customWidth="1"/>
    <col min="14087" max="14087" width="11.44140625" style="267" customWidth="1"/>
    <col min="14088" max="14088" width="15.33203125" style="267" customWidth="1"/>
    <col min="14089" max="14336" width="9" style="267"/>
    <col min="14337" max="14337" width="6.44140625" style="267" customWidth="1"/>
    <col min="14338" max="14338" width="6.88671875" style="267" customWidth="1"/>
    <col min="14339" max="14339" width="10.44140625" style="267" customWidth="1"/>
    <col min="14340" max="14340" width="40.109375" style="267" customWidth="1"/>
    <col min="14341" max="14341" width="4.6640625" style="267" customWidth="1"/>
    <col min="14342" max="14342" width="9.5546875" style="267" customWidth="1"/>
    <col min="14343" max="14343" width="11.44140625" style="267" customWidth="1"/>
    <col min="14344" max="14344" width="15.33203125" style="267" customWidth="1"/>
    <col min="14345" max="14592" width="9" style="267"/>
    <col min="14593" max="14593" width="6.44140625" style="267" customWidth="1"/>
    <col min="14594" max="14594" width="6.88671875" style="267" customWidth="1"/>
    <col min="14595" max="14595" width="10.44140625" style="267" customWidth="1"/>
    <col min="14596" max="14596" width="40.109375" style="267" customWidth="1"/>
    <col min="14597" max="14597" width="4.6640625" style="267" customWidth="1"/>
    <col min="14598" max="14598" width="9.5546875" style="267" customWidth="1"/>
    <col min="14599" max="14599" width="11.44140625" style="267" customWidth="1"/>
    <col min="14600" max="14600" width="15.33203125" style="267" customWidth="1"/>
    <col min="14601" max="14848" width="9" style="267"/>
    <col min="14849" max="14849" width="6.44140625" style="267" customWidth="1"/>
    <col min="14850" max="14850" width="6.88671875" style="267" customWidth="1"/>
    <col min="14851" max="14851" width="10.44140625" style="267" customWidth="1"/>
    <col min="14852" max="14852" width="40.109375" style="267" customWidth="1"/>
    <col min="14853" max="14853" width="4.6640625" style="267" customWidth="1"/>
    <col min="14854" max="14854" width="9.5546875" style="267" customWidth="1"/>
    <col min="14855" max="14855" width="11.44140625" style="267" customWidth="1"/>
    <col min="14856" max="14856" width="15.33203125" style="267" customWidth="1"/>
    <col min="14857" max="15104" width="9" style="267"/>
    <col min="15105" max="15105" width="6.44140625" style="267" customWidth="1"/>
    <col min="15106" max="15106" width="6.88671875" style="267" customWidth="1"/>
    <col min="15107" max="15107" width="10.44140625" style="267" customWidth="1"/>
    <col min="15108" max="15108" width="40.109375" style="267" customWidth="1"/>
    <col min="15109" max="15109" width="4.6640625" style="267" customWidth="1"/>
    <col min="15110" max="15110" width="9.5546875" style="267" customWidth="1"/>
    <col min="15111" max="15111" width="11.44140625" style="267" customWidth="1"/>
    <col min="15112" max="15112" width="15.33203125" style="267" customWidth="1"/>
    <col min="15113" max="15360" width="9" style="267"/>
    <col min="15361" max="15361" width="6.44140625" style="267" customWidth="1"/>
    <col min="15362" max="15362" width="6.88671875" style="267" customWidth="1"/>
    <col min="15363" max="15363" width="10.44140625" style="267" customWidth="1"/>
    <col min="15364" max="15364" width="40.109375" style="267" customWidth="1"/>
    <col min="15365" max="15365" width="4.6640625" style="267" customWidth="1"/>
    <col min="15366" max="15366" width="9.5546875" style="267" customWidth="1"/>
    <col min="15367" max="15367" width="11.44140625" style="267" customWidth="1"/>
    <col min="15368" max="15368" width="15.33203125" style="267" customWidth="1"/>
    <col min="15369" max="15616" width="9" style="267"/>
    <col min="15617" max="15617" width="6.44140625" style="267" customWidth="1"/>
    <col min="15618" max="15618" width="6.88671875" style="267" customWidth="1"/>
    <col min="15619" max="15619" width="10.44140625" style="267" customWidth="1"/>
    <col min="15620" max="15620" width="40.109375" style="267" customWidth="1"/>
    <col min="15621" max="15621" width="4.6640625" style="267" customWidth="1"/>
    <col min="15622" max="15622" width="9.5546875" style="267" customWidth="1"/>
    <col min="15623" max="15623" width="11.44140625" style="267" customWidth="1"/>
    <col min="15624" max="15624" width="15.33203125" style="267" customWidth="1"/>
    <col min="15625" max="15872" width="9" style="267"/>
    <col min="15873" max="15873" width="6.44140625" style="267" customWidth="1"/>
    <col min="15874" max="15874" width="6.88671875" style="267" customWidth="1"/>
    <col min="15875" max="15875" width="10.44140625" style="267" customWidth="1"/>
    <col min="15876" max="15876" width="40.109375" style="267" customWidth="1"/>
    <col min="15877" max="15877" width="4.6640625" style="267" customWidth="1"/>
    <col min="15878" max="15878" width="9.5546875" style="267" customWidth="1"/>
    <col min="15879" max="15879" width="11.44140625" style="267" customWidth="1"/>
    <col min="15880" max="15880" width="15.33203125" style="267" customWidth="1"/>
    <col min="15881" max="16128" width="9" style="267"/>
    <col min="16129" max="16129" width="6.44140625" style="267" customWidth="1"/>
    <col min="16130" max="16130" width="6.88671875" style="267" customWidth="1"/>
    <col min="16131" max="16131" width="10.44140625" style="267" customWidth="1"/>
    <col min="16132" max="16132" width="40.109375" style="267" customWidth="1"/>
    <col min="16133" max="16133" width="4.6640625" style="267" customWidth="1"/>
    <col min="16134" max="16134" width="9.5546875" style="267" customWidth="1"/>
    <col min="16135" max="16135" width="11.44140625" style="267" customWidth="1"/>
    <col min="16136" max="16136" width="15.33203125" style="267" customWidth="1"/>
    <col min="16137" max="16384" width="9" style="267"/>
  </cols>
  <sheetData>
    <row r="1" spans="1:8" ht="27.75" customHeight="1">
      <c r="A1" s="748" t="s">
        <v>662</v>
      </c>
      <c r="B1" s="748"/>
      <c r="C1" s="748"/>
      <c r="D1" s="748"/>
      <c r="E1" s="748"/>
      <c r="F1" s="748"/>
      <c r="G1" s="748"/>
      <c r="H1" s="748"/>
    </row>
    <row r="2" spans="1:8" ht="12.75" customHeight="1">
      <c r="A2" s="268" t="s">
        <v>663</v>
      </c>
      <c r="B2" s="268"/>
      <c r="C2" s="268"/>
      <c r="D2" s="268"/>
      <c r="E2" s="268"/>
      <c r="F2" s="268"/>
      <c r="G2" s="268"/>
      <c r="H2" s="268"/>
    </row>
    <row r="3" spans="1:8" ht="12.75" customHeight="1">
      <c r="A3" s="268" t="s">
        <v>765</v>
      </c>
      <c r="B3" s="268"/>
      <c r="C3" s="268"/>
      <c r="D3" s="268"/>
      <c r="E3" s="268"/>
      <c r="F3" s="268"/>
      <c r="G3" s="268"/>
      <c r="H3" s="268"/>
    </row>
    <row r="4" spans="1:8" ht="13.5" customHeight="1">
      <c r="A4" s="269"/>
      <c r="B4" s="268"/>
      <c r="C4" s="269"/>
      <c r="D4" s="268"/>
      <c r="E4" s="268"/>
      <c r="F4" s="268"/>
      <c r="G4" s="268"/>
      <c r="H4" s="268"/>
    </row>
    <row r="5" spans="1:8" ht="6.75" customHeight="1">
      <c r="A5" s="270"/>
      <c r="B5" s="271"/>
      <c r="C5" s="271"/>
      <c r="D5" s="271"/>
      <c r="E5" s="271"/>
      <c r="F5" s="272"/>
      <c r="G5" s="273"/>
      <c r="H5" s="273"/>
    </row>
    <row r="6" spans="1:8" ht="12.75" customHeight="1">
      <c r="A6" s="274" t="s">
        <v>665</v>
      </c>
      <c r="B6" s="274"/>
      <c r="C6" s="274"/>
      <c r="D6" s="274"/>
      <c r="E6" s="274"/>
      <c r="F6" s="274"/>
      <c r="G6" s="274"/>
      <c r="H6" s="274"/>
    </row>
    <row r="7" spans="1:8" ht="12.75" customHeight="1">
      <c r="A7" s="274" t="s">
        <v>666</v>
      </c>
      <c r="B7" s="274"/>
      <c r="C7" s="274"/>
      <c r="D7" s="274"/>
      <c r="E7" s="274"/>
      <c r="F7" s="274"/>
      <c r="G7" s="274" t="s">
        <v>667</v>
      </c>
      <c r="H7" s="274"/>
    </row>
    <row r="8" spans="1:8" ht="12.75" customHeight="1">
      <c r="A8" s="274" t="s">
        <v>668</v>
      </c>
      <c r="B8" s="275"/>
      <c r="C8" s="275"/>
      <c r="D8" s="275"/>
      <c r="E8" s="275"/>
      <c r="F8" s="276"/>
      <c r="G8" s="274" t="s">
        <v>669</v>
      </c>
      <c r="H8" s="277"/>
    </row>
    <row r="9" spans="1:8" ht="6" customHeight="1">
      <c r="A9" s="278"/>
      <c r="B9" s="278"/>
      <c r="C9" s="278"/>
      <c r="D9" s="278"/>
      <c r="E9" s="278"/>
      <c r="F9" s="278"/>
      <c r="G9" s="278"/>
      <c r="H9" s="278"/>
    </row>
    <row r="10" spans="1:8" ht="25.5" customHeight="1">
      <c r="A10" s="279" t="s">
        <v>670</v>
      </c>
      <c r="B10" s="279" t="s">
        <v>671</v>
      </c>
      <c r="C10" s="279" t="s">
        <v>672</v>
      </c>
      <c r="D10" s="279" t="s">
        <v>673</v>
      </c>
      <c r="E10" s="279" t="s">
        <v>123</v>
      </c>
      <c r="F10" s="279" t="s">
        <v>674</v>
      </c>
      <c r="G10" s="279" t="s">
        <v>675</v>
      </c>
      <c r="H10" s="279" t="s">
        <v>1</v>
      </c>
    </row>
    <row r="11" spans="1:8" ht="12.75" hidden="1" customHeight="1">
      <c r="A11" s="279" t="s">
        <v>55</v>
      </c>
      <c r="B11" s="279" t="s">
        <v>676</v>
      </c>
      <c r="C11" s="279" t="s">
        <v>57</v>
      </c>
      <c r="D11" s="279" t="s">
        <v>677</v>
      </c>
      <c r="E11" s="279" t="s">
        <v>678</v>
      </c>
      <c r="F11" s="279" t="s">
        <v>679</v>
      </c>
      <c r="G11" s="279" t="s">
        <v>680</v>
      </c>
      <c r="H11" s="279" t="s">
        <v>681</v>
      </c>
    </row>
    <row r="12" spans="1:8" ht="4.5" customHeight="1">
      <c r="A12" s="278"/>
      <c r="B12" s="278"/>
      <c r="C12" s="278"/>
      <c r="D12" s="278"/>
      <c r="E12" s="278"/>
      <c r="F12" s="278"/>
      <c r="G12" s="278"/>
      <c r="H12" s="278"/>
    </row>
    <row r="13" spans="1:8" ht="30.75" customHeight="1">
      <c r="A13" s="280"/>
      <c r="B13" s="281"/>
      <c r="C13" s="281" t="s">
        <v>27</v>
      </c>
      <c r="D13" s="281" t="s">
        <v>682</v>
      </c>
      <c r="E13" s="281"/>
      <c r="F13" s="282"/>
      <c r="G13" s="283"/>
      <c r="H13" s="283">
        <f>H14+H21+H24+H27+H42+H61</f>
        <v>0</v>
      </c>
    </row>
    <row r="14" spans="1:8" ht="28.5" customHeight="1">
      <c r="A14" s="284"/>
      <c r="B14" s="285"/>
      <c r="C14" s="285" t="s">
        <v>79</v>
      </c>
      <c r="D14" s="285" t="s">
        <v>766</v>
      </c>
      <c r="E14" s="285"/>
      <c r="F14" s="286"/>
      <c r="G14" s="287"/>
      <c r="H14" s="287">
        <f>SUM(H15:H20)</f>
        <v>0</v>
      </c>
    </row>
    <row r="15" spans="1:8" ht="24" customHeight="1">
      <c r="A15" s="288">
        <v>1</v>
      </c>
      <c r="B15" s="289" t="s">
        <v>79</v>
      </c>
      <c r="C15" s="289" t="s">
        <v>767</v>
      </c>
      <c r="D15" s="289" t="s">
        <v>768</v>
      </c>
      <c r="E15" s="289" t="s">
        <v>176</v>
      </c>
      <c r="F15" s="290">
        <v>331</v>
      </c>
      <c r="G15" s="291"/>
      <c r="H15" s="291">
        <f>G15*F15</f>
        <v>0</v>
      </c>
    </row>
    <row r="16" spans="1:8" ht="13.5" customHeight="1">
      <c r="A16" s="292">
        <v>2</v>
      </c>
      <c r="B16" s="293" t="s">
        <v>79</v>
      </c>
      <c r="C16" s="293" t="s">
        <v>769</v>
      </c>
      <c r="D16" s="293" t="s">
        <v>770</v>
      </c>
      <c r="E16" s="293" t="s">
        <v>176</v>
      </c>
      <c r="F16" s="294">
        <v>56</v>
      </c>
      <c r="G16" s="295"/>
      <c r="H16" s="295">
        <f t="shared" ref="H16:H68" si="0">G16*F16</f>
        <v>0</v>
      </c>
    </row>
    <row r="17" spans="1:8" ht="13.5" customHeight="1">
      <c r="A17" s="292">
        <v>3</v>
      </c>
      <c r="B17" s="293" t="s">
        <v>79</v>
      </c>
      <c r="C17" s="293" t="s">
        <v>771</v>
      </c>
      <c r="D17" s="293" t="s">
        <v>772</v>
      </c>
      <c r="E17" s="293" t="s">
        <v>176</v>
      </c>
      <c r="F17" s="294">
        <v>30</v>
      </c>
      <c r="G17" s="295"/>
      <c r="H17" s="295">
        <f t="shared" si="0"/>
        <v>0</v>
      </c>
    </row>
    <row r="18" spans="1:8" ht="13.5" customHeight="1">
      <c r="A18" s="292">
        <v>4</v>
      </c>
      <c r="B18" s="293" t="s">
        <v>79</v>
      </c>
      <c r="C18" s="293" t="s">
        <v>773</v>
      </c>
      <c r="D18" s="293" t="s">
        <v>774</v>
      </c>
      <c r="E18" s="293" t="s">
        <v>176</v>
      </c>
      <c r="F18" s="294">
        <v>106</v>
      </c>
      <c r="G18" s="295"/>
      <c r="H18" s="295">
        <f t="shared" si="0"/>
        <v>0</v>
      </c>
    </row>
    <row r="19" spans="1:8" ht="13.5" customHeight="1">
      <c r="A19" s="292">
        <v>5</v>
      </c>
      <c r="B19" s="293" t="s">
        <v>79</v>
      </c>
      <c r="C19" s="293" t="s">
        <v>775</v>
      </c>
      <c r="D19" s="293" t="s">
        <v>776</v>
      </c>
      <c r="E19" s="293" t="s">
        <v>176</v>
      </c>
      <c r="F19" s="294">
        <v>139</v>
      </c>
      <c r="G19" s="295"/>
      <c r="H19" s="295">
        <f t="shared" si="0"/>
        <v>0</v>
      </c>
    </row>
    <row r="20" spans="1:8" ht="13.5" customHeight="1">
      <c r="A20" s="288">
        <v>6</v>
      </c>
      <c r="B20" s="289" t="s">
        <v>79</v>
      </c>
      <c r="C20" s="289" t="s">
        <v>777</v>
      </c>
      <c r="D20" s="289" t="s">
        <v>778</v>
      </c>
      <c r="E20" s="289" t="s">
        <v>779</v>
      </c>
      <c r="F20" s="290">
        <v>440.23099999999999</v>
      </c>
      <c r="G20" s="291"/>
      <c r="H20" s="291">
        <f t="shared" si="0"/>
        <v>0</v>
      </c>
    </row>
    <row r="21" spans="1:8" ht="28.5" customHeight="1">
      <c r="A21" s="284"/>
      <c r="B21" s="285"/>
      <c r="C21" s="285" t="s">
        <v>780</v>
      </c>
      <c r="D21" s="285" t="s">
        <v>781</v>
      </c>
      <c r="E21" s="285"/>
      <c r="F21" s="286"/>
      <c r="G21" s="287"/>
      <c r="H21" s="287">
        <f>SUM(H22:H23)</f>
        <v>0</v>
      </c>
    </row>
    <row r="22" spans="1:8" ht="13.5" customHeight="1">
      <c r="A22" s="288">
        <v>7</v>
      </c>
      <c r="B22" s="289" t="s">
        <v>685</v>
      </c>
      <c r="C22" s="289" t="s">
        <v>782</v>
      </c>
      <c r="D22" s="289" t="s">
        <v>783</v>
      </c>
      <c r="E22" s="289" t="s">
        <v>161</v>
      </c>
      <c r="F22" s="290">
        <v>1</v>
      </c>
      <c r="G22" s="291"/>
      <c r="H22" s="291">
        <f t="shared" si="0"/>
        <v>0</v>
      </c>
    </row>
    <row r="23" spans="1:8" ht="13.5" customHeight="1">
      <c r="A23" s="288">
        <v>8</v>
      </c>
      <c r="B23" s="289" t="s">
        <v>780</v>
      </c>
      <c r="C23" s="289" t="s">
        <v>784</v>
      </c>
      <c r="D23" s="289" t="s">
        <v>785</v>
      </c>
      <c r="E23" s="289" t="s">
        <v>779</v>
      </c>
      <c r="F23" s="290">
        <v>42.777999999999999</v>
      </c>
      <c r="G23" s="291"/>
      <c r="H23" s="291">
        <f t="shared" si="0"/>
        <v>0</v>
      </c>
    </row>
    <row r="24" spans="1:8" ht="28.5" customHeight="1">
      <c r="A24" s="284"/>
      <c r="B24" s="285"/>
      <c r="C24" s="285" t="s">
        <v>786</v>
      </c>
      <c r="D24" s="285" t="s">
        <v>787</v>
      </c>
      <c r="E24" s="285"/>
      <c r="F24" s="286"/>
      <c r="G24" s="287"/>
      <c r="H24" s="287">
        <f>SUM(H25:H26)</f>
        <v>0</v>
      </c>
    </row>
    <row r="25" spans="1:8" ht="24" customHeight="1">
      <c r="A25" s="288">
        <v>9</v>
      </c>
      <c r="B25" s="289" t="s">
        <v>780</v>
      </c>
      <c r="C25" s="289" t="s">
        <v>788</v>
      </c>
      <c r="D25" s="289" t="s">
        <v>789</v>
      </c>
      <c r="E25" s="289" t="s">
        <v>384</v>
      </c>
      <c r="F25" s="290">
        <v>1</v>
      </c>
      <c r="G25" s="291"/>
      <c r="H25" s="291">
        <f t="shared" si="0"/>
        <v>0</v>
      </c>
    </row>
    <row r="26" spans="1:8" ht="24" customHeight="1">
      <c r="A26" s="288">
        <v>10</v>
      </c>
      <c r="B26" s="289" t="s">
        <v>780</v>
      </c>
      <c r="C26" s="289" t="s">
        <v>790</v>
      </c>
      <c r="D26" s="289" t="s">
        <v>791</v>
      </c>
      <c r="E26" s="289" t="s">
        <v>384</v>
      </c>
      <c r="F26" s="290">
        <v>1</v>
      </c>
      <c r="G26" s="291"/>
      <c r="H26" s="291">
        <f t="shared" si="0"/>
        <v>0</v>
      </c>
    </row>
    <row r="27" spans="1:8" ht="28.5" customHeight="1">
      <c r="A27" s="284"/>
      <c r="B27" s="285"/>
      <c r="C27" s="285" t="s">
        <v>792</v>
      </c>
      <c r="D27" s="285" t="s">
        <v>793</v>
      </c>
      <c r="E27" s="285"/>
      <c r="F27" s="286"/>
      <c r="G27" s="287"/>
      <c r="H27" s="287">
        <f>SUM(H28:H41)</f>
        <v>0</v>
      </c>
    </row>
    <row r="28" spans="1:8" ht="13.5" customHeight="1">
      <c r="A28" s="288">
        <v>11</v>
      </c>
      <c r="B28" s="289" t="s">
        <v>780</v>
      </c>
      <c r="C28" s="289" t="s">
        <v>794</v>
      </c>
      <c r="D28" s="289" t="s">
        <v>795</v>
      </c>
      <c r="E28" s="289" t="s">
        <v>176</v>
      </c>
      <c r="F28" s="290">
        <v>56</v>
      </c>
      <c r="G28" s="291"/>
      <c r="H28" s="291">
        <f t="shared" si="0"/>
        <v>0</v>
      </c>
    </row>
    <row r="29" spans="1:8" ht="24" customHeight="1">
      <c r="A29" s="288">
        <v>12</v>
      </c>
      <c r="B29" s="289" t="s">
        <v>780</v>
      </c>
      <c r="C29" s="289" t="s">
        <v>796</v>
      </c>
      <c r="D29" s="289" t="s">
        <v>797</v>
      </c>
      <c r="E29" s="289" t="s">
        <v>176</v>
      </c>
      <c r="F29" s="290">
        <v>30</v>
      </c>
      <c r="G29" s="291"/>
      <c r="H29" s="291">
        <f t="shared" si="0"/>
        <v>0</v>
      </c>
    </row>
    <row r="30" spans="1:8" ht="13.5" customHeight="1">
      <c r="A30" s="288">
        <v>13</v>
      </c>
      <c r="B30" s="289" t="s">
        <v>780</v>
      </c>
      <c r="C30" s="289" t="s">
        <v>798</v>
      </c>
      <c r="D30" s="289" t="s">
        <v>799</v>
      </c>
      <c r="E30" s="289" t="s">
        <v>176</v>
      </c>
      <c r="F30" s="290">
        <v>106</v>
      </c>
      <c r="G30" s="291"/>
      <c r="H30" s="291">
        <f t="shared" si="0"/>
        <v>0</v>
      </c>
    </row>
    <row r="31" spans="1:8" ht="24" customHeight="1">
      <c r="A31" s="288">
        <v>14</v>
      </c>
      <c r="B31" s="289" t="s">
        <v>780</v>
      </c>
      <c r="C31" s="289" t="s">
        <v>800</v>
      </c>
      <c r="D31" s="289" t="s">
        <v>801</v>
      </c>
      <c r="E31" s="289" t="s">
        <v>176</v>
      </c>
      <c r="F31" s="290">
        <v>139</v>
      </c>
      <c r="G31" s="291"/>
      <c r="H31" s="291">
        <f t="shared" si="0"/>
        <v>0</v>
      </c>
    </row>
    <row r="32" spans="1:8" ht="24" customHeight="1">
      <c r="A32" s="288">
        <v>15</v>
      </c>
      <c r="B32" s="289" t="s">
        <v>780</v>
      </c>
      <c r="C32" s="289" t="s">
        <v>802</v>
      </c>
      <c r="D32" s="289" t="s">
        <v>803</v>
      </c>
      <c r="E32" s="289" t="s">
        <v>161</v>
      </c>
      <c r="F32" s="290">
        <v>24</v>
      </c>
      <c r="G32" s="291"/>
      <c r="H32" s="291">
        <f t="shared" si="0"/>
        <v>0</v>
      </c>
    </row>
    <row r="33" spans="1:8" ht="24" customHeight="1">
      <c r="A33" s="288">
        <v>16</v>
      </c>
      <c r="B33" s="289" t="s">
        <v>780</v>
      </c>
      <c r="C33" s="289" t="s">
        <v>804</v>
      </c>
      <c r="D33" s="289" t="s">
        <v>805</v>
      </c>
      <c r="E33" s="289" t="s">
        <v>161</v>
      </c>
      <c r="F33" s="290">
        <v>8</v>
      </c>
      <c r="G33" s="291"/>
      <c r="H33" s="291">
        <f t="shared" si="0"/>
        <v>0</v>
      </c>
    </row>
    <row r="34" spans="1:8" ht="24" customHeight="1">
      <c r="A34" s="288">
        <v>17</v>
      </c>
      <c r="B34" s="289" t="s">
        <v>780</v>
      </c>
      <c r="C34" s="289" t="s">
        <v>806</v>
      </c>
      <c r="D34" s="289" t="s">
        <v>807</v>
      </c>
      <c r="E34" s="289" t="s">
        <v>161</v>
      </c>
      <c r="F34" s="290">
        <v>7</v>
      </c>
      <c r="G34" s="291"/>
      <c r="H34" s="291">
        <f t="shared" si="0"/>
        <v>0</v>
      </c>
    </row>
    <row r="35" spans="1:8" ht="24" customHeight="1">
      <c r="A35" s="288">
        <v>18</v>
      </c>
      <c r="B35" s="289" t="s">
        <v>780</v>
      </c>
      <c r="C35" s="289" t="s">
        <v>808</v>
      </c>
      <c r="D35" s="289" t="s">
        <v>809</v>
      </c>
      <c r="E35" s="289" t="s">
        <v>161</v>
      </c>
      <c r="F35" s="290">
        <v>8</v>
      </c>
      <c r="G35" s="291"/>
      <c r="H35" s="291">
        <f t="shared" si="0"/>
        <v>0</v>
      </c>
    </row>
    <row r="36" spans="1:8" ht="13.5" customHeight="1">
      <c r="A36" s="288">
        <v>19</v>
      </c>
      <c r="B36" s="289" t="s">
        <v>780</v>
      </c>
      <c r="C36" s="289" t="s">
        <v>810</v>
      </c>
      <c r="D36" s="289" t="s">
        <v>811</v>
      </c>
      <c r="E36" s="289" t="s">
        <v>176</v>
      </c>
      <c r="F36" s="290">
        <v>12</v>
      </c>
      <c r="G36" s="291"/>
      <c r="H36" s="291">
        <f t="shared" si="0"/>
        <v>0</v>
      </c>
    </row>
    <row r="37" spans="1:8" ht="13.5" customHeight="1">
      <c r="A37" s="288">
        <v>20</v>
      </c>
      <c r="B37" s="289" t="s">
        <v>780</v>
      </c>
      <c r="C37" s="289" t="s">
        <v>812</v>
      </c>
      <c r="D37" s="289" t="s">
        <v>813</v>
      </c>
      <c r="E37" s="289" t="s">
        <v>176</v>
      </c>
      <c r="F37" s="290">
        <v>331</v>
      </c>
      <c r="G37" s="291"/>
      <c r="H37" s="291">
        <f t="shared" si="0"/>
        <v>0</v>
      </c>
    </row>
    <row r="38" spans="1:8" ht="13.5" customHeight="1">
      <c r="A38" s="288">
        <v>21</v>
      </c>
      <c r="B38" s="289" t="s">
        <v>780</v>
      </c>
      <c r="C38" s="289" t="s">
        <v>814</v>
      </c>
      <c r="D38" s="289" t="s">
        <v>815</v>
      </c>
      <c r="E38" s="289" t="s">
        <v>161</v>
      </c>
      <c r="F38" s="290">
        <v>10</v>
      </c>
      <c r="G38" s="291"/>
      <c r="H38" s="291">
        <f t="shared" si="0"/>
        <v>0</v>
      </c>
    </row>
    <row r="39" spans="1:8" ht="24" customHeight="1">
      <c r="A39" s="288">
        <v>22</v>
      </c>
      <c r="B39" s="289" t="s">
        <v>780</v>
      </c>
      <c r="C39" s="289" t="s">
        <v>816</v>
      </c>
      <c r="D39" s="289" t="s">
        <v>817</v>
      </c>
      <c r="E39" s="289" t="s">
        <v>161</v>
      </c>
      <c r="F39" s="290">
        <v>4</v>
      </c>
      <c r="G39" s="291"/>
      <c r="H39" s="291">
        <f t="shared" si="0"/>
        <v>0</v>
      </c>
    </row>
    <row r="40" spans="1:8" ht="24" customHeight="1">
      <c r="A40" s="288">
        <v>23</v>
      </c>
      <c r="B40" s="289" t="s">
        <v>780</v>
      </c>
      <c r="C40" s="289" t="s">
        <v>818</v>
      </c>
      <c r="D40" s="289" t="s">
        <v>819</v>
      </c>
      <c r="E40" s="289" t="s">
        <v>361</v>
      </c>
      <c r="F40" s="290">
        <v>0.49</v>
      </c>
      <c r="G40" s="291"/>
      <c r="H40" s="291">
        <f t="shared" si="0"/>
        <v>0</v>
      </c>
    </row>
    <row r="41" spans="1:8" ht="13.5" customHeight="1">
      <c r="A41" s="288">
        <v>24</v>
      </c>
      <c r="B41" s="289" t="s">
        <v>780</v>
      </c>
      <c r="C41" s="289" t="s">
        <v>820</v>
      </c>
      <c r="D41" s="289" t="s">
        <v>821</v>
      </c>
      <c r="E41" s="289" t="s">
        <v>779</v>
      </c>
      <c r="F41" s="290">
        <v>3179.5349999999999</v>
      </c>
      <c r="G41" s="291"/>
      <c r="H41" s="291">
        <f t="shared" si="0"/>
        <v>0</v>
      </c>
    </row>
    <row r="42" spans="1:8" ht="28.5" customHeight="1">
      <c r="A42" s="284"/>
      <c r="B42" s="285"/>
      <c r="C42" s="285" t="s">
        <v>822</v>
      </c>
      <c r="D42" s="285" t="s">
        <v>823</v>
      </c>
      <c r="E42" s="285"/>
      <c r="F42" s="286"/>
      <c r="G42" s="287"/>
      <c r="H42" s="287">
        <f>SUM(H43:H60)</f>
        <v>0</v>
      </c>
    </row>
    <row r="43" spans="1:8" ht="13.5" customHeight="1">
      <c r="A43" s="288">
        <v>25</v>
      </c>
      <c r="B43" s="289" t="s">
        <v>685</v>
      </c>
      <c r="C43" s="289" t="s">
        <v>824</v>
      </c>
      <c r="D43" s="289" t="s">
        <v>825</v>
      </c>
      <c r="E43" s="289" t="s">
        <v>161</v>
      </c>
      <c r="F43" s="290">
        <v>12</v>
      </c>
      <c r="G43" s="291"/>
      <c r="H43" s="291">
        <f t="shared" si="0"/>
        <v>0</v>
      </c>
    </row>
    <row r="44" spans="1:8" ht="24" customHeight="1">
      <c r="A44" s="292">
        <v>26</v>
      </c>
      <c r="B44" s="293"/>
      <c r="C44" s="293" t="s">
        <v>826</v>
      </c>
      <c r="D44" s="293" t="s">
        <v>827</v>
      </c>
      <c r="E44" s="293" t="s">
        <v>161</v>
      </c>
      <c r="F44" s="294">
        <v>12</v>
      </c>
      <c r="G44" s="295"/>
      <c r="H44" s="295">
        <f t="shared" si="0"/>
        <v>0</v>
      </c>
    </row>
    <row r="45" spans="1:8" ht="13.5" customHeight="1">
      <c r="A45" s="288">
        <v>27</v>
      </c>
      <c r="B45" s="289" t="s">
        <v>780</v>
      </c>
      <c r="C45" s="289" t="s">
        <v>828</v>
      </c>
      <c r="D45" s="289" t="s">
        <v>829</v>
      </c>
      <c r="E45" s="289" t="s">
        <v>161</v>
      </c>
      <c r="F45" s="290">
        <v>4</v>
      </c>
      <c r="G45" s="291"/>
      <c r="H45" s="291">
        <f t="shared" si="0"/>
        <v>0</v>
      </c>
    </row>
    <row r="46" spans="1:8" ht="13.5" customHeight="1">
      <c r="A46" s="292">
        <v>28</v>
      </c>
      <c r="B46" s="293" t="s">
        <v>822</v>
      </c>
      <c r="C46" s="293" t="s">
        <v>830</v>
      </c>
      <c r="D46" s="293" t="s">
        <v>831</v>
      </c>
      <c r="E46" s="293" t="s">
        <v>161</v>
      </c>
      <c r="F46" s="294">
        <v>4</v>
      </c>
      <c r="G46" s="295"/>
      <c r="H46" s="295">
        <f t="shared" si="0"/>
        <v>0</v>
      </c>
    </row>
    <row r="47" spans="1:8" ht="13.5" customHeight="1">
      <c r="A47" s="288">
        <v>29</v>
      </c>
      <c r="B47" s="289" t="s">
        <v>780</v>
      </c>
      <c r="C47" s="289" t="s">
        <v>832</v>
      </c>
      <c r="D47" s="289" t="s">
        <v>833</v>
      </c>
      <c r="E47" s="289" t="s">
        <v>161</v>
      </c>
      <c r="F47" s="290">
        <v>12</v>
      </c>
      <c r="G47" s="291"/>
      <c r="H47" s="291">
        <f t="shared" si="0"/>
        <v>0</v>
      </c>
    </row>
    <row r="48" spans="1:8" ht="13.5" customHeight="1">
      <c r="A48" s="292">
        <v>30</v>
      </c>
      <c r="B48" s="293" t="s">
        <v>822</v>
      </c>
      <c r="C48" s="293" t="s">
        <v>834</v>
      </c>
      <c r="D48" s="293" t="s">
        <v>835</v>
      </c>
      <c r="E48" s="293" t="s">
        <v>161</v>
      </c>
      <c r="F48" s="294">
        <v>12</v>
      </c>
      <c r="G48" s="295"/>
      <c r="H48" s="295">
        <f t="shared" si="0"/>
        <v>0</v>
      </c>
    </row>
    <row r="49" spans="1:8" ht="13.5" customHeight="1">
      <c r="A49" s="292">
        <v>31</v>
      </c>
      <c r="B49" s="293" t="s">
        <v>822</v>
      </c>
      <c r="C49" s="293" t="s">
        <v>836</v>
      </c>
      <c r="D49" s="293" t="s">
        <v>837</v>
      </c>
      <c r="E49" s="293" t="s">
        <v>161</v>
      </c>
      <c r="F49" s="294">
        <v>24</v>
      </c>
      <c r="G49" s="295"/>
      <c r="H49" s="295">
        <f t="shared" si="0"/>
        <v>0</v>
      </c>
    </row>
    <row r="50" spans="1:8" ht="13.5" customHeight="1">
      <c r="A50" s="288">
        <v>32</v>
      </c>
      <c r="B50" s="289" t="s">
        <v>780</v>
      </c>
      <c r="C50" s="289" t="s">
        <v>838</v>
      </c>
      <c r="D50" s="289" t="s">
        <v>839</v>
      </c>
      <c r="E50" s="289" t="s">
        <v>161</v>
      </c>
      <c r="F50" s="290">
        <v>4</v>
      </c>
      <c r="G50" s="291"/>
      <c r="H50" s="291">
        <f t="shared" si="0"/>
        <v>0</v>
      </c>
    </row>
    <row r="51" spans="1:8" ht="13.5" customHeight="1">
      <c r="A51" s="288">
        <v>33</v>
      </c>
      <c r="B51" s="289" t="s">
        <v>780</v>
      </c>
      <c r="C51" s="289" t="s">
        <v>840</v>
      </c>
      <c r="D51" s="289" t="s">
        <v>841</v>
      </c>
      <c r="E51" s="289" t="s">
        <v>161</v>
      </c>
      <c r="F51" s="290">
        <v>3</v>
      </c>
      <c r="G51" s="291"/>
      <c r="H51" s="291">
        <f t="shared" si="0"/>
        <v>0</v>
      </c>
    </row>
    <row r="52" spans="1:8" ht="13.5" customHeight="1">
      <c r="A52" s="288">
        <v>34</v>
      </c>
      <c r="B52" s="289" t="s">
        <v>780</v>
      </c>
      <c r="C52" s="289" t="s">
        <v>842</v>
      </c>
      <c r="D52" s="289" t="s">
        <v>843</v>
      </c>
      <c r="E52" s="289" t="s">
        <v>161</v>
      </c>
      <c r="F52" s="290">
        <v>2</v>
      </c>
      <c r="G52" s="291"/>
      <c r="H52" s="291">
        <f t="shared" si="0"/>
        <v>0</v>
      </c>
    </row>
    <row r="53" spans="1:8" ht="13.5" customHeight="1">
      <c r="A53" s="288">
        <v>35</v>
      </c>
      <c r="B53" s="289" t="s">
        <v>780</v>
      </c>
      <c r="C53" s="289" t="s">
        <v>844</v>
      </c>
      <c r="D53" s="289" t="s">
        <v>845</v>
      </c>
      <c r="E53" s="289" t="s">
        <v>161</v>
      </c>
      <c r="F53" s="290">
        <v>8</v>
      </c>
      <c r="G53" s="291"/>
      <c r="H53" s="291">
        <f t="shared" si="0"/>
        <v>0</v>
      </c>
    </row>
    <row r="54" spans="1:8" ht="13.5" customHeight="1">
      <c r="A54" s="288">
        <v>36</v>
      </c>
      <c r="B54" s="289" t="s">
        <v>780</v>
      </c>
      <c r="C54" s="289" t="s">
        <v>846</v>
      </c>
      <c r="D54" s="289" t="s">
        <v>847</v>
      </c>
      <c r="E54" s="289" t="s">
        <v>161</v>
      </c>
      <c r="F54" s="290">
        <v>2</v>
      </c>
      <c r="G54" s="291"/>
      <c r="H54" s="291">
        <f t="shared" si="0"/>
        <v>0</v>
      </c>
    </row>
    <row r="55" spans="1:8" ht="13.5" customHeight="1">
      <c r="A55" s="288">
        <v>37</v>
      </c>
      <c r="B55" s="289" t="s">
        <v>780</v>
      </c>
      <c r="C55" s="289" t="s">
        <v>848</v>
      </c>
      <c r="D55" s="289" t="s">
        <v>849</v>
      </c>
      <c r="E55" s="289" t="s">
        <v>161</v>
      </c>
      <c r="F55" s="290">
        <v>4</v>
      </c>
      <c r="G55" s="291"/>
      <c r="H55" s="291">
        <f t="shared" si="0"/>
        <v>0</v>
      </c>
    </row>
    <row r="56" spans="1:8" ht="13.5" customHeight="1">
      <c r="A56" s="288">
        <v>38</v>
      </c>
      <c r="B56" s="289" t="s">
        <v>780</v>
      </c>
      <c r="C56" s="289" t="s">
        <v>850</v>
      </c>
      <c r="D56" s="289" t="s">
        <v>851</v>
      </c>
      <c r="E56" s="289" t="s">
        <v>161</v>
      </c>
      <c r="F56" s="290">
        <v>4</v>
      </c>
      <c r="G56" s="291"/>
      <c r="H56" s="291">
        <f t="shared" si="0"/>
        <v>0</v>
      </c>
    </row>
    <row r="57" spans="1:8" ht="13.5" customHeight="1">
      <c r="A57" s="288">
        <v>39</v>
      </c>
      <c r="B57" s="289" t="s">
        <v>780</v>
      </c>
      <c r="C57" s="289" t="s">
        <v>852</v>
      </c>
      <c r="D57" s="289" t="s">
        <v>853</v>
      </c>
      <c r="E57" s="289" t="s">
        <v>161</v>
      </c>
      <c r="F57" s="290">
        <v>1</v>
      </c>
      <c r="G57" s="291"/>
      <c r="H57" s="291">
        <f t="shared" si="0"/>
        <v>0</v>
      </c>
    </row>
    <row r="58" spans="1:8" ht="24" customHeight="1">
      <c r="A58" s="288">
        <v>40</v>
      </c>
      <c r="B58" s="289" t="s">
        <v>780</v>
      </c>
      <c r="C58" s="289" t="s">
        <v>854</v>
      </c>
      <c r="D58" s="289" t="s">
        <v>855</v>
      </c>
      <c r="E58" s="289" t="s">
        <v>161</v>
      </c>
      <c r="F58" s="290">
        <v>1</v>
      </c>
      <c r="G58" s="291"/>
      <c r="H58" s="291">
        <f t="shared" si="0"/>
        <v>0</v>
      </c>
    </row>
    <row r="59" spans="1:8" ht="24" customHeight="1">
      <c r="A59" s="288">
        <v>41</v>
      </c>
      <c r="B59" s="289" t="s">
        <v>780</v>
      </c>
      <c r="C59" s="289" t="s">
        <v>856</v>
      </c>
      <c r="D59" s="289" t="s">
        <v>857</v>
      </c>
      <c r="E59" s="289" t="s">
        <v>161</v>
      </c>
      <c r="F59" s="290">
        <v>4</v>
      </c>
      <c r="G59" s="291"/>
      <c r="H59" s="291">
        <f t="shared" si="0"/>
        <v>0</v>
      </c>
    </row>
    <row r="60" spans="1:8" ht="13.5" customHeight="1">
      <c r="A60" s="288">
        <v>42</v>
      </c>
      <c r="B60" s="289" t="s">
        <v>780</v>
      </c>
      <c r="C60" s="289" t="s">
        <v>858</v>
      </c>
      <c r="D60" s="289" t="s">
        <v>859</v>
      </c>
      <c r="E60" s="289" t="s">
        <v>779</v>
      </c>
      <c r="F60" s="290">
        <v>786.21600000000001</v>
      </c>
      <c r="G60" s="291"/>
      <c r="H60" s="291">
        <f t="shared" si="0"/>
        <v>0</v>
      </c>
    </row>
    <row r="61" spans="1:8" ht="28.5" customHeight="1">
      <c r="A61" s="284"/>
      <c r="B61" s="285"/>
      <c r="C61" s="285" t="s">
        <v>860</v>
      </c>
      <c r="D61" s="285" t="s">
        <v>861</v>
      </c>
      <c r="E61" s="285"/>
      <c r="F61" s="286"/>
      <c r="G61" s="287"/>
      <c r="H61" s="287">
        <f>SUM(H62:H68)</f>
        <v>0</v>
      </c>
    </row>
    <row r="62" spans="1:8" ht="24" customHeight="1">
      <c r="A62" s="288">
        <v>43</v>
      </c>
      <c r="B62" s="289" t="s">
        <v>780</v>
      </c>
      <c r="C62" s="289" t="s">
        <v>862</v>
      </c>
      <c r="D62" s="289" t="s">
        <v>863</v>
      </c>
      <c r="E62" s="289" t="s">
        <v>161</v>
      </c>
      <c r="F62" s="290">
        <v>12</v>
      </c>
      <c r="G62" s="291"/>
      <c r="H62" s="291">
        <f t="shared" si="0"/>
        <v>0</v>
      </c>
    </row>
    <row r="63" spans="1:8" ht="24" customHeight="1">
      <c r="A63" s="288">
        <v>44</v>
      </c>
      <c r="B63" s="289" t="s">
        <v>780</v>
      </c>
      <c r="C63" s="289" t="s">
        <v>864</v>
      </c>
      <c r="D63" s="289" t="s">
        <v>865</v>
      </c>
      <c r="E63" s="289" t="s">
        <v>161</v>
      </c>
      <c r="F63" s="290">
        <v>1</v>
      </c>
      <c r="G63" s="291"/>
      <c r="H63" s="291">
        <f t="shared" si="0"/>
        <v>0</v>
      </c>
    </row>
    <row r="64" spans="1:8" ht="24" customHeight="1">
      <c r="A64" s="288">
        <v>45</v>
      </c>
      <c r="B64" s="289" t="s">
        <v>780</v>
      </c>
      <c r="C64" s="289" t="s">
        <v>866</v>
      </c>
      <c r="D64" s="289" t="s">
        <v>867</v>
      </c>
      <c r="E64" s="289" t="s">
        <v>161</v>
      </c>
      <c r="F64" s="290">
        <v>8</v>
      </c>
      <c r="G64" s="291"/>
      <c r="H64" s="291">
        <f t="shared" si="0"/>
        <v>0</v>
      </c>
    </row>
    <row r="65" spans="1:8" ht="24" customHeight="1">
      <c r="A65" s="288">
        <v>46</v>
      </c>
      <c r="B65" s="289" t="s">
        <v>780</v>
      </c>
      <c r="C65" s="289" t="s">
        <v>868</v>
      </c>
      <c r="D65" s="289" t="s">
        <v>869</v>
      </c>
      <c r="E65" s="289" t="s">
        <v>161</v>
      </c>
      <c r="F65" s="290">
        <v>3</v>
      </c>
      <c r="G65" s="291"/>
      <c r="H65" s="291">
        <f t="shared" si="0"/>
        <v>0</v>
      </c>
    </row>
    <row r="66" spans="1:8" ht="34.5" customHeight="1">
      <c r="A66" s="288">
        <v>47</v>
      </c>
      <c r="B66" s="289" t="s">
        <v>780</v>
      </c>
      <c r="C66" s="289" t="s">
        <v>870</v>
      </c>
      <c r="D66" s="289" t="s">
        <v>871</v>
      </c>
      <c r="E66" s="289" t="s">
        <v>161</v>
      </c>
      <c r="F66" s="290">
        <v>1</v>
      </c>
      <c r="G66" s="291"/>
      <c r="H66" s="291">
        <f t="shared" si="0"/>
        <v>0</v>
      </c>
    </row>
    <row r="67" spans="1:8" ht="13.5" customHeight="1">
      <c r="A67" s="288">
        <v>48</v>
      </c>
      <c r="B67" s="289" t="s">
        <v>685</v>
      </c>
      <c r="C67" s="289" t="s">
        <v>872</v>
      </c>
      <c r="D67" s="289" t="s">
        <v>873</v>
      </c>
      <c r="E67" s="289" t="s">
        <v>161</v>
      </c>
      <c r="F67" s="290">
        <v>12</v>
      </c>
      <c r="G67" s="291"/>
      <c r="H67" s="291">
        <f t="shared" si="0"/>
        <v>0</v>
      </c>
    </row>
    <row r="68" spans="1:8" ht="13.5" customHeight="1">
      <c r="A68" s="288">
        <v>49</v>
      </c>
      <c r="B68" s="289" t="s">
        <v>780</v>
      </c>
      <c r="C68" s="289" t="s">
        <v>874</v>
      </c>
      <c r="D68" s="289" t="s">
        <v>875</v>
      </c>
      <c r="E68" s="289" t="s">
        <v>779</v>
      </c>
      <c r="F68" s="290">
        <v>965.4</v>
      </c>
      <c r="G68" s="291"/>
      <c r="H68" s="291">
        <f t="shared" si="0"/>
        <v>0</v>
      </c>
    </row>
    <row r="69" spans="1:8" ht="30.75" customHeight="1">
      <c r="A69" s="280"/>
      <c r="B69" s="281"/>
      <c r="C69" s="281" t="s">
        <v>751</v>
      </c>
      <c r="D69" s="281" t="s">
        <v>752</v>
      </c>
      <c r="E69" s="281"/>
      <c r="F69" s="282"/>
      <c r="G69" s="283"/>
      <c r="H69" s="283">
        <f>H70</f>
        <v>0</v>
      </c>
    </row>
    <row r="70" spans="1:8" ht="28.5" customHeight="1">
      <c r="A70" s="284"/>
      <c r="B70" s="285"/>
      <c r="C70" s="285" t="s">
        <v>753</v>
      </c>
      <c r="D70" s="285" t="s">
        <v>752</v>
      </c>
      <c r="E70" s="285"/>
      <c r="F70" s="286"/>
      <c r="G70" s="287"/>
      <c r="H70" s="287">
        <f>SUM(H71:H76)</f>
        <v>0</v>
      </c>
    </row>
    <row r="71" spans="1:8" ht="13.5" customHeight="1">
      <c r="A71" s="288">
        <v>50</v>
      </c>
      <c r="B71" s="289" t="s">
        <v>685</v>
      </c>
      <c r="C71" s="289" t="s">
        <v>876</v>
      </c>
      <c r="D71" s="289" t="s">
        <v>877</v>
      </c>
      <c r="E71" s="289" t="s">
        <v>578</v>
      </c>
      <c r="F71" s="290">
        <v>24</v>
      </c>
      <c r="G71" s="291"/>
      <c r="H71" s="291">
        <f t="shared" ref="H71:H76" si="1">G71*F71</f>
        <v>0</v>
      </c>
    </row>
    <row r="72" spans="1:8" ht="13.5" customHeight="1">
      <c r="A72" s="288">
        <v>51</v>
      </c>
      <c r="B72" s="289" t="s">
        <v>685</v>
      </c>
      <c r="C72" s="289" t="s">
        <v>878</v>
      </c>
      <c r="D72" s="289" t="s">
        <v>879</v>
      </c>
      <c r="E72" s="289" t="s">
        <v>161</v>
      </c>
      <c r="F72" s="290">
        <v>1</v>
      </c>
      <c r="G72" s="291"/>
      <c r="H72" s="291">
        <f t="shared" si="1"/>
        <v>0</v>
      </c>
    </row>
    <row r="73" spans="1:8" ht="13.5" customHeight="1">
      <c r="A73" s="288">
        <v>52</v>
      </c>
      <c r="B73" s="289" t="s">
        <v>685</v>
      </c>
      <c r="C73" s="289" t="s">
        <v>880</v>
      </c>
      <c r="D73" s="289" t="s">
        <v>881</v>
      </c>
      <c r="E73" s="289" t="s">
        <v>161</v>
      </c>
      <c r="F73" s="290">
        <v>8</v>
      </c>
      <c r="G73" s="291"/>
      <c r="H73" s="291">
        <f t="shared" si="1"/>
        <v>0</v>
      </c>
    </row>
    <row r="74" spans="1:8" ht="13.5" customHeight="1">
      <c r="A74" s="288">
        <v>53</v>
      </c>
      <c r="B74" s="289" t="s">
        <v>685</v>
      </c>
      <c r="C74" s="289" t="s">
        <v>756</v>
      </c>
      <c r="D74" s="289" t="s">
        <v>882</v>
      </c>
      <c r="E74" s="289" t="s">
        <v>161</v>
      </c>
      <c r="F74" s="290">
        <v>1</v>
      </c>
      <c r="G74" s="291"/>
      <c r="H74" s="291">
        <f t="shared" si="1"/>
        <v>0</v>
      </c>
    </row>
    <row r="75" spans="1:8" ht="13.5" customHeight="1">
      <c r="A75" s="288">
        <v>54</v>
      </c>
      <c r="B75" s="289" t="s">
        <v>685</v>
      </c>
      <c r="C75" s="289" t="s">
        <v>883</v>
      </c>
      <c r="D75" s="289" t="s">
        <v>884</v>
      </c>
      <c r="E75" s="289" t="s">
        <v>161</v>
      </c>
      <c r="F75" s="290">
        <v>20</v>
      </c>
      <c r="G75" s="291"/>
      <c r="H75" s="291">
        <f t="shared" si="1"/>
        <v>0</v>
      </c>
    </row>
    <row r="76" spans="1:8" ht="24" customHeight="1">
      <c r="A76" s="288">
        <v>55</v>
      </c>
      <c r="B76" s="289" t="s">
        <v>685</v>
      </c>
      <c r="C76" s="289" t="s">
        <v>885</v>
      </c>
      <c r="D76" s="289" t="s">
        <v>759</v>
      </c>
      <c r="E76" s="289" t="s">
        <v>384</v>
      </c>
      <c r="F76" s="290">
        <v>1</v>
      </c>
      <c r="G76" s="291"/>
      <c r="H76" s="291">
        <f t="shared" si="1"/>
        <v>0</v>
      </c>
    </row>
    <row r="77" spans="1:8" ht="30.75" customHeight="1">
      <c r="A77" s="296"/>
      <c r="B77" s="297"/>
      <c r="C77" s="297"/>
      <c r="D77" s="297" t="s">
        <v>764</v>
      </c>
      <c r="E77" s="297"/>
      <c r="F77" s="298"/>
      <c r="G77" s="299"/>
      <c r="H77" s="299">
        <f>H69+H13</f>
        <v>0</v>
      </c>
    </row>
  </sheetData>
  <mergeCells count="1">
    <mergeCell ref="A1:H1"/>
  </mergeCells>
  <pageMargins left="0.39370079040527345" right="0.39370079040527345" top="0.7874015808105469" bottom="0.7874015808105469" header="0" footer="0"/>
  <pageSetup paperSize="9" fitToHeight="100" orientation="portrait" blackAndWhite="1" horizontalDpi="0" verticalDpi="0" r:id="rId1"/>
  <headerFooter alignWithMargins="0">
    <oddFooter>&amp;C   Strana &amp;P  z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5E6ED-1078-4797-B571-E5F1248ECD8E}">
  <dimension ref="A1:G34"/>
  <sheetViews>
    <sheetView zoomScaleNormal="100" workbookViewId="0">
      <pane ySplit="4" topLeftCell="A5" activePane="bottomLeft" state="frozen"/>
      <selection activeCell="I16" sqref="I16"/>
      <selection pane="bottomLeft" activeCell="I16" sqref="I16"/>
    </sheetView>
  </sheetViews>
  <sheetFormatPr defaultRowHeight="13.2"/>
  <cols>
    <col min="1" max="1" width="11.109375" style="448" customWidth="1"/>
    <col min="2" max="2" width="54.44140625" style="448" customWidth="1"/>
    <col min="3" max="3" width="6.6640625" style="448" customWidth="1"/>
    <col min="4" max="4" width="7.88671875" style="448" customWidth="1"/>
    <col min="5" max="5" width="13.6640625" style="448" customWidth="1"/>
    <col min="6" max="6" width="23" style="448" customWidth="1"/>
    <col min="7" max="256" width="9.109375" style="448"/>
    <col min="257" max="257" width="11.109375" style="448" customWidth="1"/>
    <col min="258" max="258" width="54.44140625" style="448" customWidth="1"/>
    <col min="259" max="259" width="6.6640625" style="448" customWidth="1"/>
    <col min="260" max="260" width="7.88671875" style="448" customWidth="1"/>
    <col min="261" max="261" width="13.6640625" style="448" customWidth="1"/>
    <col min="262" max="262" width="23" style="448" customWidth="1"/>
    <col min="263" max="512" width="9.109375" style="448"/>
    <col min="513" max="513" width="11.109375" style="448" customWidth="1"/>
    <col min="514" max="514" width="54.44140625" style="448" customWidth="1"/>
    <col min="515" max="515" width="6.6640625" style="448" customWidth="1"/>
    <col min="516" max="516" width="7.88671875" style="448" customWidth="1"/>
    <col min="517" max="517" width="13.6640625" style="448" customWidth="1"/>
    <col min="518" max="518" width="23" style="448" customWidth="1"/>
    <col min="519" max="768" width="9.109375" style="448"/>
    <col min="769" max="769" width="11.109375" style="448" customWidth="1"/>
    <col min="770" max="770" width="54.44140625" style="448" customWidth="1"/>
    <col min="771" max="771" width="6.6640625" style="448" customWidth="1"/>
    <col min="772" max="772" width="7.88671875" style="448" customWidth="1"/>
    <col min="773" max="773" width="13.6640625" style="448" customWidth="1"/>
    <col min="774" max="774" width="23" style="448" customWidth="1"/>
    <col min="775" max="1024" width="9.109375" style="448"/>
    <col min="1025" max="1025" width="11.109375" style="448" customWidth="1"/>
    <col min="1026" max="1026" width="54.44140625" style="448" customWidth="1"/>
    <col min="1027" max="1027" width="6.6640625" style="448" customWidth="1"/>
    <col min="1028" max="1028" width="7.88671875" style="448" customWidth="1"/>
    <col min="1029" max="1029" width="13.6640625" style="448" customWidth="1"/>
    <col min="1030" max="1030" width="23" style="448" customWidth="1"/>
    <col min="1031" max="1280" width="9.109375" style="448"/>
    <col min="1281" max="1281" width="11.109375" style="448" customWidth="1"/>
    <col min="1282" max="1282" width="54.44140625" style="448" customWidth="1"/>
    <col min="1283" max="1283" width="6.6640625" style="448" customWidth="1"/>
    <col min="1284" max="1284" width="7.88671875" style="448" customWidth="1"/>
    <col min="1285" max="1285" width="13.6640625" style="448" customWidth="1"/>
    <col min="1286" max="1286" width="23" style="448" customWidth="1"/>
    <col min="1287" max="1536" width="9.109375" style="448"/>
    <col min="1537" max="1537" width="11.109375" style="448" customWidth="1"/>
    <col min="1538" max="1538" width="54.44140625" style="448" customWidth="1"/>
    <col min="1539" max="1539" width="6.6640625" style="448" customWidth="1"/>
    <col min="1540" max="1540" width="7.88671875" style="448" customWidth="1"/>
    <col min="1541" max="1541" width="13.6640625" style="448" customWidth="1"/>
    <col min="1542" max="1542" width="23" style="448" customWidth="1"/>
    <col min="1543" max="1792" width="9.109375" style="448"/>
    <col min="1793" max="1793" width="11.109375" style="448" customWidth="1"/>
    <col min="1794" max="1794" width="54.44140625" style="448" customWidth="1"/>
    <col min="1795" max="1795" width="6.6640625" style="448" customWidth="1"/>
    <col min="1796" max="1796" width="7.88671875" style="448" customWidth="1"/>
    <col min="1797" max="1797" width="13.6640625" style="448" customWidth="1"/>
    <col min="1798" max="1798" width="23" style="448" customWidth="1"/>
    <col min="1799" max="2048" width="9.109375" style="448"/>
    <col min="2049" max="2049" width="11.109375" style="448" customWidth="1"/>
    <col min="2050" max="2050" width="54.44140625" style="448" customWidth="1"/>
    <col min="2051" max="2051" width="6.6640625" style="448" customWidth="1"/>
    <col min="2052" max="2052" width="7.88671875" style="448" customWidth="1"/>
    <col min="2053" max="2053" width="13.6640625" style="448" customWidth="1"/>
    <col min="2054" max="2054" width="23" style="448" customWidth="1"/>
    <col min="2055" max="2304" width="9.109375" style="448"/>
    <col min="2305" max="2305" width="11.109375" style="448" customWidth="1"/>
    <col min="2306" max="2306" width="54.44140625" style="448" customWidth="1"/>
    <col min="2307" max="2307" width="6.6640625" style="448" customWidth="1"/>
    <col min="2308" max="2308" width="7.88671875" style="448" customWidth="1"/>
    <col min="2309" max="2309" width="13.6640625" style="448" customWidth="1"/>
    <col min="2310" max="2310" width="23" style="448" customWidth="1"/>
    <col min="2311" max="2560" width="9.109375" style="448"/>
    <col min="2561" max="2561" width="11.109375" style="448" customWidth="1"/>
    <col min="2562" max="2562" width="54.44140625" style="448" customWidth="1"/>
    <col min="2563" max="2563" width="6.6640625" style="448" customWidth="1"/>
    <col min="2564" max="2564" width="7.88671875" style="448" customWidth="1"/>
    <col min="2565" max="2565" width="13.6640625" style="448" customWidth="1"/>
    <col min="2566" max="2566" width="23" style="448" customWidth="1"/>
    <col min="2567" max="2816" width="9.109375" style="448"/>
    <col min="2817" max="2817" width="11.109375" style="448" customWidth="1"/>
    <col min="2818" max="2818" width="54.44140625" style="448" customWidth="1"/>
    <col min="2819" max="2819" width="6.6640625" style="448" customWidth="1"/>
    <col min="2820" max="2820" width="7.88671875" style="448" customWidth="1"/>
    <col min="2821" max="2821" width="13.6640625" style="448" customWidth="1"/>
    <col min="2822" max="2822" width="23" style="448" customWidth="1"/>
    <col min="2823" max="3072" width="9.109375" style="448"/>
    <col min="3073" max="3073" width="11.109375" style="448" customWidth="1"/>
    <col min="3074" max="3074" width="54.44140625" style="448" customWidth="1"/>
    <col min="3075" max="3075" width="6.6640625" style="448" customWidth="1"/>
    <col min="3076" max="3076" width="7.88671875" style="448" customWidth="1"/>
    <col min="3077" max="3077" width="13.6640625" style="448" customWidth="1"/>
    <col min="3078" max="3078" width="23" style="448" customWidth="1"/>
    <col min="3079" max="3328" width="9.109375" style="448"/>
    <col min="3329" max="3329" width="11.109375" style="448" customWidth="1"/>
    <col min="3330" max="3330" width="54.44140625" style="448" customWidth="1"/>
    <col min="3331" max="3331" width="6.6640625" style="448" customWidth="1"/>
    <col min="3332" max="3332" width="7.88671875" style="448" customWidth="1"/>
    <col min="3333" max="3333" width="13.6640625" style="448" customWidth="1"/>
    <col min="3334" max="3334" width="23" style="448" customWidth="1"/>
    <col min="3335" max="3584" width="9.109375" style="448"/>
    <col min="3585" max="3585" width="11.109375" style="448" customWidth="1"/>
    <col min="3586" max="3586" width="54.44140625" style="448" customWidth="1"/>
    <col min="3587" max="3587" width="6.6640625" style="448" customWidth="1"/>
    <col min="3588" max="3588" width="7.88671875" style="448" customWidth="1"/>
    <col min="3589" max="3589" width="13.6640625" style="448" customWidth="1"/>
    <col min="3590" max="3590" width="23" style="448" customWidth="1"/>
    <col min="3591" max="3840" width="9.109375" style="448"/>
    <col min="3841" max="3841" width="11.109375" style="448" customWidth="1"/>
    <col min="3842" max="3842" width="54.44140625" style="448" customWidth="1"/>
    <col min="3843" max="3843" width="6.6640625" style="448" customWidth="1"/>
    <col min="3844" max="3844" width="7.88671875" style="448" customWidth="1"/>
    <col min="3845" max="3845" width="13.6640625" style="448" customWidth="1"/>
    <col min="3846" max="3846" width="23" style="448" customWidth="1"/>
    <col min="3847" max="4096" width="9.109375" style="448"/>
    <col min="4097" max="4097" width="11.109375" style="448" customWidth="1"/>
    <col min="4098" max="4098" width="54.44140625" style="448" customWidth="1"/>
    <col min="4099" max="4099" width="6.6640625" style="448" customWidth="1"/>
    <col min="4100" max="4100" width="7.88671875" style="448" customWidth="1"/>
    <col min="4101" max="4101" width="13.6640625" style="448" customWidth="1"/>
    <col min="4102" max="4102" width="23" style="448" customWidth="1"/>
    <col min="4103" max="4352" width="9.109375" style="448"/>
    <col min="4353" max="4353" width="11.109375" style="448" customWidth="1"/>
    <col min="4354" max="4354" width="54.44140625" style="448" customWidth="1"/>
    <col min="4355" max="4355" width="6.6640625" style="448" customWidth="1"/>
    <col min="4356" max="4356" width="7.88671875" style="448" customWidth="1"/>
    <col min="4357" max="4357" width="13.6640625" style="448" customWidth="1"/>
    <col min="4358" max="4358" width="23" style="448" customWidth="1"/>
    <col min="4359" max="4608" width="9.109375" style="448"/>
    <col min="4609" max="4609" width="11.109375" style="448" customWidth="1"/>
    <col min="4610" max="4610" width="54.44140625" style="448" customWidth="1"/>
    <col min="4611" max="4611" width="6.6640625" style="448" customWidth="1"/>
    <col min="4612" max="4612" width="7.88671875" style="448" customWidth="1"/>
    <col min="4613" max="4613" width="13.6640625" style="448" customWidth="1"/>
    <col min="4614" max="4614" width="23" style="448" customWidth="1"/>
    <col min="4615" max="4864" width="9.109375" style="448"/>
    <col min="4865" max="4865" width="11.109375" style="448" customWidth="1"/>
    <col min="4866" max="4866" width="54.44140625" style="448" customWidth="1"/>
    <col min="4867" max="4867" width="6.6640625" style="448" customWidth="1"/>
    <col min="4868" max="4868" width="7.88671875" style="448" customWidth="1"/>
    <col min="4869" max="4869" width="13.6640625" style="448" customWidth="1"/>
    <col min="4870" max="4870" width="23" style="448" customWidth="1"/>
    <col min="4871" max="5120" width="9.109375" style="448"/>
    <col min="5121" max="5121" width="11.109375" style="448" customWidth="1"/>
    <col min="5122" max="5122" width="54.44140625" style="448" customWidth="1"/>
    <col min="5123" max="5123" width="6.6640625" style="448" customWidth="1"/>
    <col min="5124" max="5124" width="7.88671875" style="448" customWidth="1"/>
    <col min="5125" max="5125" width="13.6640625" style="448" customWidth="1"/>
    <col min="5126" max="5126" width="23" style="448" customWidth="1"/>
    <col min="5127" max="5376" width="9.109375" style="448"/>
    <col min="5377" max="5377" width="11.109375" style="448" customWidth="1"/>
    <col min="5378" max="5378" width="54.44140625" style="448" customWidth="1"/>
    <col min="5379" max="5379" width="6.6640625" style="448" customWidth="1"/>
    <col min="5380" max="5380" width="7.88671875" style="448" customWidth="1"/>
    <col min="5381" max="5381" width="13.6640625" style="448" customWidth="1"/>
    <col min="5382" max="5382" width="23" style="448" customWidth="1"/>
    <col min="5383" max="5632" width="9.109375" style="448"/>
    <col min="5633" max="5633" width="11.109375" style="448" customWidth="1"/>
    <col min="5634" max="5634" width="54.44140625" style="448" customWidth="1"/>
    <col min="5635" max="5635" width="6.6640625" style="448" customWidth="1"/>
    <col min="5636" max="5636" width="7.88671875" style="448" customWidth="1"/>
    <col min="5637" max="5637" width="13.6640625" style="448" customWidth="1"/>
    <col min="5638" max="5638" width="23" style="448" customWidth="1"/>
    <col min="5639" max="5888" width="9.109375" style="448"/>
    <col min="5889" max="5889" width="11.109375" style="448" customWidth="1"/>
    <col min="5890" max="5890" width="54.44140625" style="448" customWidth="1"/>
    <col min="5891" max="5891" width="6.6640625" style="448" customWidth="1"/>
    <col min="5892" max="5892" width="7.88671875" style="448" customWidth="1"/>
    <col min="5893" max="5893" width="13.6640625" style="448" customWidth="1"/>
    <col min="5894" max="5894" width="23" style="448" customWidth="1"/>
    <col min="5895" max="6144" width="9.109375" style="448"/>
    <col min="6145" max="6145" width="11.109375" style="448" customWidth="1"/>
    <col min="6146" max="6146" width="54.44140625" style="448" customWidth="1"/>
    <col min="6147" max="6147" width="6.6640625" style="448" customWidth="1"/>
    <col min="6148" max="6148" width="7.88671875" style="448" customWidth="1"/>
    <col min="6149" max="6149" width="13.6640625" style="448" customWidth="1"/>
    <col min="6150" max="6150" width="23" style="448" customWidth="1"/>
    <col min="6151" max="6400" width="9.109375" style="448"/>
    <col min="6401" max="6401" width="11.109375" style="448" customWidth="1"/>
    <col min="6402" max="6402" width="54.44140625" style="448" customWidth="1"/>
    <col min="6403" max="6403" width="6.6640625" style="448" customWidth="1"/>
    <col min="6404" max="6404" width="7.88671875" style="448" customWidth="1"/>
    <col min="6405" max="6405" width="13.6640625" style="448" customWidth="1"/>
    <col min="6406" max="6406" width="23" style="448" customWidth="1"/>
    <col min="6407" max="6656" width="9.109375" style="448"/>
    <col min="6657" max="6657" width="11.109375" style="448" customWidth="1"/>
    <col min="6658" max="6658" width="54.44140625" style="448" customWidth="1"/>
    <col min="6659" max="6659" width="6.6640625" style="448" customWidth="1"/>
    <col min="6660" max="6660" width="7.88671875" style="448" customWidth="1"/>
    <col min="6661" max="6661" width="13.6640625" style="448" customWidth="1"/>
    <col min="6662" max="6662" width="23" style="448" customWidth="1"/>
    <col min="6663" max="6912" width="9.109375" style="448"/>
    <col min="6913" max="6913" width="11.109375" style="448" customWidth="1"/>
    <col min="6914" max="6914" width="54.44140625" style="448" customWidth="1"/>
    <col min="6915" max="6915" width="6.6640625" style="448" customWidth="1"/>
    <col min="6916" max="6916" width="7.88671875" style="448" customWidth="1"/>
    <col min="6917" max="6917" width="13.6640625" style="448" customWidth="1"/>
    <col min="6918" max="6918" width="23" style="448" customWidth="1"/>
    <col min="6919" max="7168" width="9.109375" style="448"/>
    <col min="7169" max="7169" width="11.109375" style="448" customWidth="1"/>
    <col min="7170" max="7170" width="54.44140625" style="448" customWidth="1"/>
    <col min="7171" max="7171" width="6.6640625" style="448" customWidth="1"/>
    <col min="7172" max="7172" width="7.88671875" style="448" customWidth="1"/>
    <col min="7173" max="7173" width="13.6640625" style="448" customWidth="1"/>
    <col min="7174" max="7174" width="23" style="448" customWidth="1"/>
    <col min="7175" max="7424" width="9.109375" style="448"/>
    <col min="7425" max="7425" width="11.109375" style="448" customWidth="1"/>
    <col min="7426" max="7426" width="54.44140625" style="448" customWidth="1"/>
    <col min="7427" max="7427" width="6.6640625" style="448" customWidth="1"/>
    <col min="7428" max="7428" width="7.88671875" style="448" customWidth="1"/>
    <col min="7429" max="7429" width="13.6640625" style="448" customWidth="1"/>
    <col min="7430" max="7430" width="23" style="448" customWidth="1"/>
    <col min="7431" max="7680" width="9.109375" style="448"/>
    <col min="7681" max="7681" width="11.109375" style="448" customWidth="1"/>
    <col min="7682" max="7682" width="54.44140625" style="448" customWidth="1"/>
    <col min="7683" max="7683" width="6.6640625" style="448" customWidth="1"/>
    <col min="7684" max="7684" width="7.88671875" style="448" customWidth="1"/>
    <col min="7685" max="7685" width="13.6640625" style="448" customWidth="1"/>
    <col min="7686" max="7686" width="23" style="448" customWidth="1"/>
    <col min="7687" max="7936" width="9.109375" style="448"/>
    <col min="7937" max="7937" width="11.109375" style="448" customWidth="1"/>
    <col min="7938" max="7938" width="54.44140625" style="448" customWidth="1"/>
    <col min="7939" max="7939" width="6.6640625" style="448" customWidth="1"/>
    <col min="7940" max="7940" width="7.88671875" style="448" customWidth="1"/>
    <col min="7941" max="7941" width="13.6640625" style="448" customWidth="1"/>
    <col min="7942" max="7942" width="23" style="448" customWidth="1"/>
    <col min="7943" max="8192" width="9.109375" style="448"/>
    <col min="8193" max="8193" width="11.109375" style="448" customWidth="1"/>
    <col min="8194" max="8194" width="54.44140625" style="448" customWidth="1"/>
    <col min="8195" max="8195" width="6.6640625" style="448" customWidth="1"/>
    <col min="8196" max="8196" width="7.88671875" style="448" customWidth="1"/>
    <col min="8197" max="8197" width="13.6640625" style="448" customWidth="1"/>
    <col min="8198" max="8198" width="23" style="448" customWidth="1"/>
    <col min="8199" max="8448" width="9.109375" style="448"/>
    <col min="8449" max="8449" width="11.109375" style="448" customWidth="1"/>
    <col min="8450" max="8450" width="54.44140625" style="448" customWidth="1"/>
    <col min="8451" max="8451" width="6.6640625" style="448" customWidth="1"/>
    <col min="8452" max="8452" width="7.88671875" style="448" customWidth="1"/>
    <col min="8453" max="8453" width="13.6640625" style="448" customWidth="1"/>
    <col min="8454" max="8454" width="23" style="448" customWidth="1"/>
    <col min="8455" max="8704" width="9.109375" style="448"/>
    <col min="8705" max="8705" width="11.109375" style="448" customWidth="1"/>
    <col min="8706" max="8706" width="54.44140625" style="448" customWidth="1"/>
    <col min="8707" max="8707" width="6.6640625" style="448" customWidth="1"/>
    <col min="8708" max="8708" width="7.88671875" style="448" customWidth="1"/>
    <col min="8709" max="8709" width="13.6640625" style="448" customWidth="1"/>
    <col min="8710" max="8710" width="23" style="448" customWidth="1"/>
    <col min="8711" max="8960" width="9.109375" style="448"/>
    <col min="8961" max="8961" width="11.109375" style="448" customWidth="1"/>
    <col min="8962" max="8962" width="54.44140625" style="448" customWidth="1"/>
    <col min="8963" max="8963" width="6.6640625" style="448" customWidth="1"/>
    <col min="8964" max="8964" width="7.88671875" style="448" customWidth="1"/>
    <col min="8965" max="8965" width="13.6640625" style="448" customWidth="1"/>
    <col min="8966" max="8966" width="23" style="448" customWidth="1"/>
    <col min="8967" max="9216" width="9.109375" style="448"/>
    <col min="9217" max="9217" width="11.109375" style="448" customWidth="1"/>
    <col min="9218" max="9218" width="54.44140625" style="448" customWidth="1"/>
    <col min="9219" max="9219" width="6.6640625" style="448" customWidth="1"/>
    <col min="9220" max="9220" width="7.88671875" style="448" customWidth="1"/>
    <col min="9221" max="9221" width="13.6640625" style="448" customWidth="1"/>
    <col min="9222" max="9222" width="23" style="448" customWidth="1"/>
    <col min="9223" max="9472" width="9.109375" style="448"/>
    <col min="9473" max="9473" width="11.109375" style="448" customWidth="1"/>
    <col min="9474" max="9474" width="54.44140625" style="448" customWidth="1"/>
    <col min="9475" max="9475" width="6.6640625" style="448" customWidth="1"/>
    <col min="9476" max="9476" width="7.88671875" style="448" customWidth="1"/>
    <col min="9477" max="9477" width="13.6640625" style="448" customWidth="1"/>
    <col min="9478" max="9478" width="23" style="448" customWidth="1"/>
    <col min="9479" max="9728" width="9.109375" style="448"/>
    <col min="9729" max="9729" width="11.109375" style="448" customWidth="1"/>
    <col min="9730" max="9730" width="54.44140625" style="448" customWidth="1"/>
    <col min="9731" max="9731" width="6.6640625" style="448" customWidth="1"/>
    <col min="9732" max="9732" width="7.88671875" style="448" customWidth="1"/>
    <col min="9733" max="9733" width="13.6640625" style="448" customWidth="1"/>
    <col min="9734" max="9734" width="23" style="448" customWidth="1"/>
    <col min="9735" max="9984" width="9.109375" style="448"/>
    <col min="9985" max="9985" width="11.109375" style="448" customWidth="1"/>
    <col min="9986" max="9986" width="54.44140625" style="448" customWidth="1"/>
    <col min="9987" max="9987" width="6.6640625" style="448" customWidth="1"/>
    <col min="9988" max="9988" width="7.88671875" style="448" customWidth="1"/>
    <col min="9989" max="9989" width="13.6640625" style="448" customWidth="1"/>
    <col min="9990" max="9990" width="23" style="448" customWidth="1"/>
    <col min="9991" max="10240" width="9.109375" style="448"/>
    <col min="10241" max="10241" width="11.109375" style="448" customWidth="1"/>
    <col min="10242" max="10242" width="54.44140625" style="448" customWidth="1"/>
    <col min="10243" max="10243" width="6.6640625" style="448" customWidth="1"/>
    <col min="10244" max="10244" width="7.88671875" style="448" customWidth="1"/>
    <col min="10245" max="10245" width="13.6640625" style="448" customWidth="1"/>
    <col min="10246" max="10246" width="23" style="448" customWidth="1"/>
    <col min="10247" max="10496" width="9.109375" style="448"/>
    <col min="10497" max="10497" width="11.109375" style="448" customWidth="1"/>
    <col min="10498" max="10498" width="54.44140625" style="448" customWidth="1"/>
    <col min="10499" max="10499" width="6.6640625" style="448" customWidth="1"/>
    <col min="10500" max="10500" width="7.88671875" style="448" customWidth="1"/>
    <col min="10501" max="10501" width="13.6640625" style="448" customWidth="1"/>
    <col min="10502" max="10502" width="23" style="448" customWidth="1"/>
    <col min="10503" max="10752" width="9.109375" style="448"/>
    <col min="10753" max="10753" width="11.109375" style="448" customWidth="1"/>
    <col min="10754" max="10754" width="54.44140625" style="448" customWidth="1"/>
    <col min="10755" max="10755" width="6.6640625" style="448" customWidth="1"/>
    <col min="10756" max="10756" width="7.88671875" style="448" customWidth="1"/>
    <col min="10757" max="10757" width="13.6640625" style="448" customWidth="1"/>
    <col min="10758" max="10758" width="23" style="448" customWidth="1"/>
    <col min="10759" max="11008" width="9.109375" style="448"/>
    <col min="11009" max="11009" width="11.109375" style="448" customWidth="1"/>
    <col min="11010" max="11010" width="54.44140625" style="448" customWidth="1"/>
    <col min="11011" max="11011" width="6.6640625" style="448" customWidth="1"/>
    <col min="11012" max="11012" width="7.88671875" style="448" customWidth="1"/>
    <col min="11013" max="11013" width="13.6640625" style="448" customWidth="1"/>
    <col min="11014" max="11014" width="23" style="448" customWidth="1"/>
    <col min="11015" max="11264" width="9.109375" style="448"/>
    <col min="11265" max="11265" width="11.109375" style="448" customWidth="1"/>
    <col min="11266" max="11266" width="54.44140625" style="448" customWidth="1"/>
    <col min="11267" max="11267" width="6.6640625" style="448" customWidth="1"/>
    <col min="11268" max="11268" width="7.88671875" style="448" customWidth="1"/>
    <col min="11269" max="11269" width="13.6640625" style="448" customWidth="1"/>
    <col min="11270" max="11270" width="23" style="448" customWidth="1"/>
    <col min="11271" max="11520" width="9.109375" style="448"/>
    <col min="11521" max="11521" width="11.109375" style="448" customWidth="1"/>
    <col min="11522" max="11522" width="54.44140625" style="448" customWidth="1"/>
    <col min="11523" max="11523" width="6.6640625" style="448" customWidth="1"/>
    <col min="11524" max="11524" width="7.88671875" style="448" customWidth="1"/>
    <col min="11525" max="11525" width="13.6640625" style="448" customWidth="1"/>
    <col min="11526" max="11526" width="23" style="448" customWidth="1"/>
    <col min="11527" max="11776" width="9.109375" style="448"/>
    <col min="11777" max="11777" width="11.109375" style="448" customWidth="1"/>
    <col min="11778" max="11778" width="54.44140625" style="448" customWidth="1"/>
    <col min="11779" max="11779" width="6.6640625" style="448" customWidth="1"/>
    <col min="11780" max="11780" width="7.88671875" style="448" customWidth="1"/>
    <col min="11781" max="11781" width="13.6640625" style="448" customWidth="1"/>
    <col min="11782" max="11782" width="23" style="448" customWidth="1"/>
    <col min="11783" max="12032" width="9.109375" style="448"/>
    <col min="12033" max="12033" width="11.109375" style="448" customWidth="1"/>
    <col min="12034" max="12034" width="54.44140625" style="448" customWidth="1"/>
    <col min="12035" max="12035" width="6.6640625" style="448" customWidth="1"/>
    <col min="12036" max="12036" width="7.88671875" style="448" customWidth="1"/>
    <col min="12037" max="12037" width="13.6640625" style="448" customWidth="1"/>
    <col min="12038" max="12038" width="23" style="448" customWidth="1"/>
    <col min="12039" max="12288" width="9.109375" style="448"/>
    <col min="12289" max="12289" width="11.109375" style="448" customWidth="1"/>
    <col min="12290" max="12290" width="54.44140625" style="448" customWidth="1"/>
    <col min="12291" max="12291" width="6.6640625" style="448" customWidth="1"/>
    <col min="12292" max="12292" width="7.88671875" style="448" customWidth="1"/>
    <col min="12293" max="12293" width="13.6640625" style="448" customWidth="1"/>
    <col min="12294" max="12294" width="23" style="448" customWidth="1"/>
    <col min="12295" max="12544" width="9.109375" style="448"/>
    <col min="12545" max="12545" width="11.109375" style="448" customWidth="1"/>
    <col min="12546" max="12546" width="54.44140625" style="448" customWidth="1"/>
    <col min="12547" max="12547" width="6.6640625" style="448" customWidth="1"/>
    <col min="12548" max="12548" width="7.88671875" style="448" customWidth="1"/>
    <col min="12549" max="12549" width="13.6640625" style="448" customWidth="1"/>
    <col min="12550" max="12550" width="23" style="448" customWidth="1"/>
    <col min="12551" max="12800" width="9.109375" style="448"/>
    <col min="12801" max="12801" width="11.109375" style="448" customWidth="1"/>
    <col min="12802" max="12802" width="54.44140625" style="448" customWidth="1"/>
    <col min="12803" max="12803" width="6.6640625" style="448" customWidth="1"/>
    <col min="12804" max="12804" width="7.88671875" style="448" customWidth="1"/>
    <col min="12805" max="12805" width="13.6640625" style="448" customWidth="1"/>
    <col min="12806" max="12806" width="23" style="448" customWidth="1"/>
    <col min="12807" max="13056" width="9.109375" style="448"/>
    <col min="13057" max="13057" width="11.109375" style="448" customWidth="1"/>
    <col min="13058" max="13058" width="54.44140625" style="448" customWidth="1"/>
    <col min="13059" max="13059" width="6.6640625" style="448" customWidth="1"/>
    <col min="13060" max="13060" width="7.88671875" style="448" customWidth="1"/>
    <col min="13061" max="13061" width="13.6640625" style="448" customWidth="1"/>
    <col min="13062" max="13062" width="23" style="448" customWidth="1"/>
    <col min="13063" max="13312" width="9.109375" style="448"/>
    <col min="13313" max="13313" width="11.109375" style="448" customWidth="1"/>
    <col min="13314" max="13314" width="54.44140625" style="448" customWidth="1"/>
    <col min="13315" max="13315" width="6.6640625" style="448" customWidth="1"/>
    <col min="13316" max="13316" width="7.88671875" style="448" customWidth="1"/>
    <col min="13317" max="13317" width="13.6640625" style="448" customWidth="1"/>
    <col min="13318" max="13318" width="23" style="448" customWidth="1"/>
    <col min="13319" max="13568" width="9.109375" style="448"/>
    <col min="13569" max="13569" width="11.109375" style="448" customWidth="1"/>
    <col min="13570" max="13570" width="54.44140625" style="448" customWidth="1"/>
    <col min="13571" max="13571" width="6.6640625" style="448" customWidth="1"/>
    <col min="13572" max="13572" width="7.88671875" style="448" customWidth="1"/>
    <col min="13573" max="13573" width="13.6640625" style="448" customWidth="1"/>
    <col min="13574" max="13574" width="23" style="448" customWidth="1"/>
    <col min="13575" max="13824" width="9.109375" style="448"/>
    <col min="13825" max="13825" width="11.109375" style="448" customWidth="1"/>
    <col min="13826" max="13826" width="54.44140625" style="448" customWidth="1"/>
    <col min="13827" max="13827" width="6.6640625" style="448" customWidth="1"/>
    <col min="13828" max="13828" width="7.88671875" style="448" customWidth="1"/>
    <col min="13829" max="13829" width="13.6640625" style="448" customWidth="1"/>
    <col min="13830" max="13830" width="23" style="448" customWidth="1"/>
    <col min="13831" max="14080" width="9.109375" style="448"/>
    <col min="14081" max="14081" width="11.109375" style="448" customWidth="1"/>
    <col min="14082" max="14082" width="54.44140625" style="448" customWidth="1"/>
    <col min="14083" max="14083" width="6.6640625" style="448" customWidth="1"/>
    <col min="14084" max="14084" width="7.88671875" style="448" customWidth="1"/>
    <col min="14085" max="14085" width="13.6640625" style="448" customWidth="1"/>
    <col min="14086" max="14086" width="23" style="448" customWidth="1"/>
    <col min="14087" max="14336" width="9.109375" style="448"/>
    <col min="14337" max="14337" width="11.109375" style="448" customWidth="1"/>
    <col min="14338" max="14338" width="54.44140625" style="448" customWidth="1"/>
    <col min="14339" max="14339" width="6.6640625" style="448" customWidth="1"/>
    <col min="14340" max="14340" width="7.88671875" style="448" customWidth="1"/>
    <col min="14341" max="14341" width="13.6640625" style="448" customWidth="1"/>
    <col min="14342" max="14342" width="23" style="448" customWidth="1"/>
    <col min="14343" max="14592" width="9.109375" style="448"/>
    <col min="14593" max="14593" width="11.109375" style="448" customWidth="1"/>
    <col min="14594" max="14594" width="54.44140625" style="448" customWidth="1"/>
    <col min="14595" max="14595" width="6.6640625" style="448" customWidth="1"/>
    <col min="14596" max="14596" width="7.88671875" style="448" customWidth="1"/>
    <col min="14597" max="14597" width="13.6640625" style="448" customWidth="1"/>
    <col min="14598" max="14598" width="23" style="448" customWidth="1"/>
    <col min="14599" max="14848" width="9.109375" style="448"/>
    <col min="14849" max="14849" width="11.109375" style="448" customWidth="1"/>
    <col min="14850" max="14850" width="54.44140625" style="448" customWidth="1"/>
    <col min="14851" max="14851" width="6.6640625" style="448" customWidth="1"/>
    <col min="14852" max="14852" width="7.88671875" style="448" customWidth="1"/>
    <col min="14853" max="14853" width="13.6640625" style="448" customWidth="1"/>
    <col min="14854" max="14854" width="23" style="448" customWidth="1"/>
    <col min="14855" max="15104" width="9.109375" style="448"/>
    <col min="15105" max="15105" width="11.109375" style="448" customWidth="1"/>
    <col min="15106" max="15106" width="54.44140625" style="448" customWidth="1"/>
    <col min="15107" max="15107" width="6.6640625" style="448" customWidth="1"/>
    <col min="15108" max="15108" width="7.88671875" style="448" customWidth="1"/>
    <col min="15109" max="15109" width="13.6640625" style="448" customWidth="1"/>
    <col min="15110" max="15110" width="23" style="448" customWidth="1"/>
    <col min="15111" max="15360" width="9.109375" style="448"/>
    <col min="15361" max="15361" width="11.109375" style="448" customWidth="1"/>
    <col min="15362" max="15362" width="54.44140625" style="448" customWidth="1"/>
    <col min="15363" max="15363" width="6.6640625" style="448" customWidth="1"/>
    <col min="15364" max="15364" width="7.88671875" style="448" customWidth="1"/>
    <col min="15365" max="15365" width="13.6640625" style="448" customWidth="1"/>
    <col min="15366" max="15366" width="23" style="448" customWidth="1"/>
    <col min="15367" max="15616" width="9.109375" style="448"/>
    <col min="15617" max="15617" width="11.109375" style="448" customWidth="1"/>
    <col min="15618" max="15618" width="54.44140625" style="448" customWidth="1"/>
    <col min="15619" max="15619" width="6.6640625" style="448" customWidth="1"/>
    <col min="15620" max="15620" width="7.88671875" style="448" customWidth="1"/>
    <col min="15621" max="15621" width="13.6640625" style="448" customWidth="1"/>
    <col min="15622" max="15622" width="23" style="448" customWidth="1"/>
    <col min="15623" max="15872" width="9.109375" style="448"/>
    <col min="15873" max="15873" width="11.109375" style="448" customWidth="1"/>
    <col min="15874" max="15874" width="54.44140625" style="448" customWidth="1"/>
    <col min="15875" max="15875" width="6.6640625" style="448" customWidth="1"/>
    <col min="15876" max="15876" width="7.88671875" style="448" customWidth="1"/>
    <col min="15877" max="15877" width="13.6640625" style="448" customWidth="1"/>
    <col min="15878" max="15878" width="23" style="448" customWidth="1"/>
    <col min="15879" max="16128" width="9.109375" style="448"/>
    <col min="16129" max="16129" width="11.109375" style="448" customWidth="1"/>
    <col min="16130" max="16130" width="54.44140625" style="448" customWidth="1"/>
    <col min="16131" max="16131" width="6.6640625" style="448" customWidth="1"/>
    <col min="16132" max="16132" width="7.88671875" style="448" customWidth="1"/>
    <col min="16133" max="16133" width="13.6640625" style="448" customWidth="1"/>
    <col min="16134" max="16134" width="23" style="448" customWidth="1"/>
    <col min="16135" max="16384" width="9.109375" style="448"/>
  </cols>
  <sheetData>
    <row r="1" spans="1:7">
      <c r="A1" s="443"/>
      <c r="B1" s="444" t="b">
        <v>1</v>
      </c>
      <c r="C1" s="445"/>
      <c r="D1" s="445"/>
      <c r="E1" s="445"/>
      <c r="F1" s="446"/>
      <c r="G1" s="447"/>
    </row>
    <row r="2" spans="1:7" ht="18" thickBot="1">
      <c r="A2" s="749" t="s">
        <v>1113</v>
      </c>
      <c r="B2" s="750"/>
      <c r="C2" s="750"/>
      <c r="D2" s="750"/>
      <c r="E2" s="750"/>
      <c r="F2" s="751"/>
    </row>
    <row r="3" spans="1:7" ht="18" thickBot="1">
      <c r="A3" s="752" t="s">
        <v>1114</v>
      </c>
      <c r="B3" s="753"/>
      <c r="C3" s="753"/>
      <c r="D3" s="753"/>
      <c r="E3" s="753"/>
      <c r="F3" s="754"/>
    </row>
    <row r="4" spans="1:7" ht="18" thickBot="1">
      <c r="A4" s="749" t="s">
        <v>1115</v>
      </c>
      <c r="B4" s="755"/>
      <c r="C4" s="755"/>
      <c r="D4" s="755"/>
      <c r="E4" s="755"/>
      <c r="F4" s="756"/>
    </row>
    <row r="5" spans="1:7">
      <c r="A5" s="449"/>
      <c r="B5" s="450"/>
      <c r="C5" s="451"/>
      <c r="D5" s="451"/>
      <c r="F5" s="452"/>
    </row>
    <row r="6" spans="1:7">
      <c r="A6" s="449"/>
      <c r="B6" s="450"/>
      <c r="C6" s="451"/>
      <c r="D6" s="451"/>
      <c r="F6" s="452"/>
    </row>
    <row r="7" spans="1:7" ht="15.6">
      <c r="A7" s="453"/>
      <c r="B7" s="454" t="s">
        <v>530</v>
      </c>
      <c r="C7" s="455"/>
      <c r="D7" s="455"/>
      <c r="E7" s="455"/>
      <c r="F7" s="456"/>
    </row>
    <row r="8" spans="1:7" ht="13.8">
      <c r="A8" s="457"/>
      <c r="B8" s="458" t="s">
        <v>1116</v>
      </c>
      <c r="F8" s="452"/>
    </row>
    <row r="9" spans="1:7">
      <c r="A9" s="453"/>
      <c r="B9" s="448" t="s">
        <v>1117</v>
      </c>
      <c r="F9" s="459">
        <v>0</v>
      </c>
    </row>
    <row r="10" spans="1:7" ht="14.4" thickBot="1">
      <c r="A10" s="460"/>
      <c r="B10" s="461" t="s">
        <v>31</v>
      </c>
      <c r="C10" s="462"/>
      <c r="D10" s="462"/>
      <c r="E10" s="462"/>
      <c r="F10" s="463">
        <f>F9</f>
        <v>0</v>
      </c>
    </row>
    <row r="11" spans="1:7" ht="13.8">
      <c r="A11" s="457"/>
      <c r="B11" s="458" t="s">
        <v>532</v>
      </c>
      <c r="F11" s="452"/>
    </row>
    <row r="12" spans="1:7">
      <c r="A12" s="449"/>
      <c r="B12" s="448" t="s">
        <v>533</v>
      </c>
      <c r="F12" s="459">
        <f>SIL!I86+Rozvaděč!I82</f>
        <v>0</v>
      </c>
    </row>
    <row r="13" spans="1:7">
      <c r="A13" s="449"/>
      <c r="B13" s="448" t="s">
        <v>534</v>
      </c>
      <c r="F13" s="464">
        <f>SIL!K86+Rozvaděč!K82</f>
        <v>0</v>
      </c>
    </row>
    <row r="14" spans="1:7">
      <c r="A14" s="449"/>
      <c r="B14" s="448" t="s">
        <v>1118</v>
      </c>
      <c r="F14" s="465">
        <f>F12*0.036</f>
        <v>0</v>
      </c>
    </row>
    <row r="15" spans="1:7" ht="15" customHeight="1" thickBot="1">
      <c r="A15" s="460"/>
      <c r="B15" s="461" t="s">
        <v>31</v>
      </c>
      <c r="C15" s="466"/>
      <c r="D15" s="466"/>
      <c r="E15" s="466"/>
      <c r="F15" s="463">
        <f>SUM(F12:F14)</f>
        <v>0</v>
      </c>
    </row>
    <row r="16" spans="1:7" ht="13.8">
      <c r="A16" s="467"/>
      <c r="B16" s="468" t="s">
        <v>1119</v>
      </c>
      <c r="C16" s="445"/>
      <c r="D16" s="445"/>
      <c r="E16" s="445"/>
      <c r="F16" s="446"/>
    </row>
    <row r="17" spans="1:6">
      <c r="A17" s="469">
        <v>741810003</v>
      </c>
      <c r="B17" s="470" t="s">
        <v>1120</v>
      </c>
      <c r="C17" s="455"/>
      <c r="D17" s="455"/>
      <c r="E17" s="455"/>
      <c r="F17" s="471">
        <v>0</v>
      </c>
    </row>
    <row r="18" spans="1:6" ht="14.4" thickBot="1">
      <c r="A18" s="460"/>
      <c r="B18" s="461" t="s">
        <v>31</v>
      </c>
      <c r="C18" s="466"/>
      <c r="D18" s="466"/>
      <c r="E18" s="466"/>
      <c r="F18" s="463">
        <f>SUM(F17)</f>
        <v>0</v>
      </c>
    </row>
    <row r="19" spans="1:6" ht="17.399999999999999" customHeight="1" thickBot="1">
      <c r="A19" s="460"/>
      <c r="B19" s="472" t="s">
        <v>535</v>
      </c>
      <c r="C19" s="473"/>
      <c r="D19" s="473"/>
      <c r="E19" s="473"/>
      <c r="F19" s="474">
        <f>F18+F15+F10</f>
        <v>0</v>
      </c>
    </row>
    <row r="20" spans="1:6">
      <c r="A20" s="449"/>
      <c r="F20" s="452"/>
    </row>
    <row r="21" spans="1:6">
      <c r="A21" s="453"/>
      <c r="B21" s="475" t="s">
        <v>1121</v>
      </c>
      <c r="C21" s="455"/>
      <c r="D21" s="455"/>
      <c r="E21" s="455"/>
      <c r="F21" s="456"/>
    </row>
    <row r="22" spans="1:6">
      <c r="A22" s="449"/>
      <c r="B22" s="448" t="s">
        <v>1122</v>
      </c>
      <c r="C22" s="450">
        <v>21</v>
      </c>
      <c r="D22" s="476" t="s">
        <v>1123</v>
      </c>
      <c r="E22" s="477">
        <f>SUM(F19)</f>
        <v>0</v>
      </c>
      <c r="F22" s="465">
        <f>(E22/100*C22)</f>
        <v>0</v>
      </c>
    </row>
    <row r="23" spans="1:6">
      <c r="A23" s="453"/>
      <c r="C23" s="450"/>
      <c r="D23" s="476"/>
      <c r="E23" s="478"/>
      <c r="F23" s="465"/>
    </row>
    <row r="24" spans="1:6">
      <c r="A24" s="449"/>
      <c r="B24" s="479" t="s">
        <v>19</v>
      </c>
      <c r="C24" s="480"/>
      <c r="D24" s="480"/>
      <c r="E24" s="481"/>
      <c r="F24" s="482">
        <f>SUM(F22:F23)</f>
        <v>0</v>
      </c>
    </row>
    <row r="25" spans="1:6" ht="14.4" thickBot="1">
      <c r="A25" s="483"/>
      <c r="B25" s="484" t="s">
        <v>540</v>
      </c>
      <c r="C25" s="484"/>
      <c r="D25" s="484"/>
      <c r="E25" s="484"/>
      <c r="F25" s="485">
        <f>F24+F19</f>
        <v>0</v>
      </c>
    </row>
    <row r="26" spans="1:6">
      <c r="E26" s="486"/>
    </row>
    <row r="27" spans="1:6">
      <c r="A27" s="487" t="s">
        <v>1124</v>
      </c>
      <c r="B27" s="487"/>
      <c r="C27" s="487"/>
    </row>
    <row r="28" spans="1:6">
      <c r="A28" s="488" t="s">
        <v>1125</v>
      </c>
      <c r="B28" s="488"/>
      <c r="C28" s="487"/>
    </row>
    <row r="29" spans="1:6">
      <c r="A29" s="488" t="s">
        <v>1126</v>
      </c>
      <c r="B29" s="488"/>
      <c r="C29" s="487"/>
    </row>
    <row r="30" spans="1:6">
      <c r="A30" s="489"/>
    </row>
    <row r="31" spans="1:6">
      <c r="A31" s="489"/>
    </row>
    <row r="33" spans="1:1">
      <c r="A33" s="490"/>
    </row>
    <row r="34" spans="1:1">
      <c r="A34" s="491"/>
    </row>
  </sheetData>
  <mergeCells count="3">
    <mergeCell ref="A2:F2"/>
    <mergeCell ref="A3:F3"/>
    <mergeCell ref="A4:F4"/>
  </mergeCells>
  <dataValidations count="1">
    <dataValidation type="list" showInputMessage="1" showErrorMessage="1" sqref="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xr:uid="{C81FB28B-90E2-45EC-BE6B-42995F9FE5C6}">
      <formula1>"15,21"</formula1>
    </dataValidation>
  </dataValidations>
  <printOptions horizontalCentered="1" verticalCentered="1"/>
  <pageMargins left="3.937007874015748E-2" right="3.937007874015748E-2" top="0.74803149606299213" bottom="0.74803149606299213" header="0.31496062992125984" footer="0.31496062992125984"/>
  <pageSetup paperSize="9" fitToHeight="0" orientation="landscape" cellComments="atEnd" r:id="rId1"/>
  <headerFooter alignWithMargins="0">
    <oddHeader xml:space="preserve">&amp;R
&amp;"Arial Narrow,Obyčejné"
</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51323-77D0-47BC-8E51-E1CD3242C422}">
  <sheetPr>
    <pageSetUpPr fitToPage="1"/>
  </sheetPr>
  <dimension ref="A1:L2233"/>
  <sheetViews>
    <sheetView zoomScaleNormal="100" zoomScaleSheetLayoutView="110" workbookViewId="0">
      <pane ySplit="1" topLeftCell="A2" activePane="bottomLeft" state="frozen"/>
      <selection activeCell="I16" sqref="I16"/>
      <selection pane="bottomLeft" activeCell="I16" sqref="I16"/>
    </sheetView>
  </sheetViews>
  <sheetFormatPr defaultRowHeight="11.4" outlineLevelCol="1"/>
  <cols>
    <col min="1" max="1" width="3.6640625" style="581" customWidth="1"/>
    <col min="2" max="2" width="3.6640625" style="507" customWidth="1"/>
    <col min="3" max="3" width="14.6640625" style="582" customWidth="1"/>
    <col min="4" max="4" width="11.6640625" style="581" customWidth="1"/>
    <col min="5" max="5" width="87.109375" style="583" customWidth="1"/>
    <col min="6" max="6" width="6.6640625" style="581" customWidth="1" outlineLevel="1"/>
    <col min="7" max="7" width="8.6640625" style="581" customWidth="1" outlineLevel="1"/>
    <col min="8" max="9" width="12.6640625" style="581" customWidth="1" outlineLevel="1"/>
    <col min="10" max="10" width="12.6640625" style="581" customWidth="1"/>
    <col min="11" max="11" width="12.6640625" style="581" customWidth="1" outlineLevel="1"/>
    <col min="12" max="256" width="9.109375" style="507"/>
    <col min="257" max="258" width="3.6640625" style="507" customWidth="1"/>
    <col min="259" max="259" width="14.6640625" style="507" customWidth="1"/>
    <col min="260" max="260" width="11.6640625" style="507" customWidth="1"/>
    <col min="261" max="261" width="87.109375" style="507" customWidth="1"/>
    <col min="262" max="262" width="6.6640625" style="507" customWidth="1"/>
    <col min="263" max="263" width="8.6640625" style="507" customWidth="1"/>
    <col min="264" max="267" width="12.6640625" style="507" customWidth="1"/>
    <col min="268" max="512" width="9.109375" style="507"/>
    <col min="513" max="514" width="3.6640625" style="507" customWidth="1"/>
    <col min="515" max="515" width="14.6640625" style="507" customWidth="1"/>
    <col min="516" max="516" width="11.6640625" style="507" customWidth="1"/>
    <col min="517" max="517" width="87.109375" style="507" customWidth="1"/>
    <col min="518" max="518" width="6.6640625" style="507" customWidth="1"/>
    <col min="519" max="519" width="8.6640625" style="507" customWidth="1"/>
    <col min="520" max="523" width="12.6640625" style="507" customWidth="1"/>
    <col min="524" max="768" width="9.109375" style="507"/>
    <col min="769" max="770" width="3.6640625" style="507" customWidth="1"/>
    <col min="771" max="771" width="14.6640625" style="507" customWidth="1"/>
    <col min="772" max="772" width="11.6640625" style="507" customWidth="1"/>
    <col min="773" max="773" width="87.109375" style="507" customWidth="1"/>
    <col min="774" max="774" width="6.6640625" style="507" customWidth="1"/>
    <col min="775" max="775" width="8.6640625" style="507" customWidth="1"/>
    <col min="776" max="779" width="12.6640625" style="507" customWidth="1"/>
    <col min="780" max="1024" width="9.109375" style="507"/>
    <col min="1025" max="1026" width="3.6640625" style="507" customWidth="1"/>
    <col min="1027" max="1027" width="14.6640625" style="507" customWidth="1"/>
    <col min="1028" max="1028" width="11.6640625" style="507" customWidth="1"/>
    <col min="1029" max="1029" width="87.109375" style="507" customWidth="1"/>
    <col min="1030" max="1030" width="6.6640625" style="507" customWidth="1"/>
    <col min="1031" max="1031" width="8.6640625" style="507" customWidth="1"/>
    <col min="1032" max="1035" width="12.6640625" style="507" customWidth="1"/>
    <col min="1036" max="1280" width="9.109375" style="507"/>
    <col min="1281" max="1282" width="3.6640625" style="507" customWidth="1"/>
    <col min="1283" max="1283" width="14.6640625" style="507" customWidth="1"/>
    <col min="1284" max="1284" width="11.6640625" style="507" customWidth="1"/>
    <col min="1285" max="1285" width="87.109375" style="507" customWidth="1"/>
    <col min="1286" max="1286" width="6.6640625" style="507" customWidth="1"/>
    <col min="1287" max="1287" width="8.6640625" style="507" customWidth="1"/>
    <col min="1288" max="1291" width="12.6640625" style="507" customWidth="1"/>
    <col min="1292" max="1536" width="9.109375" style="507"/>
    <col min="1537" max="1538" width="3.6640625" style="507" customWidth="1"/>
    <col min="1539" max="1539" width="14.6640625" style="507" customWidth="1"/>
    <col min="1540" max="1540" width="11.6640625" style="507" customWidth="1"/>
    <col min="1541" max="1541" width="87.109375" style="507" customWidth="1"/>
    <col min="1542" max="1542" width="6.6640625" style="507" customWidth="1"/>
    <col min="1543" max="1543" width="8.6640625" style="507" customWidth="1"/>
    <col min="1544" max="1547" width="12.6640625" style="507" customWidth="1"/>
    <col min="1548" max="1792" width="9.109375" style="507"/>
    <col min="1793" max="1794" width="3.6640625" style="507" customWidth="1"/>
    <col min="1795" max="1795" width="14.6640625" style="507" customWidth="1"/>
    <col min="1796" max="1796" width="11.6640625" style="507" customWidth="1"/>
    <col min="1797" max="1797" width="87.109375" style="507" customWidth="1"/>
    <col min="1798" max="1798" width="6.6640625" style="507" customWidth="1"/>
    <col min="1799" max="1799" width="8.6640625" style="507" customWidth="1"/>
    <col min="1800" max="1803" width="12.6640625" style="507" customWidth="1"/>
    <col min="1804" max="2048" width="9.109375" style="507"/>
    <col min="2049" max="2050" width="3.6640625" style="507" customWidth="1"/>
    <col min="2051" max="2051" width="14.6640625" style="507" customWidth="1"/>
    <col min="2052" max="2052" width="11.6640625" style="507" customWidth="1"/>
    <col min="2053" max="2053" width="87.109375" style="507" customWidth="1"/>
    <col min="2054" max="2054" width="6.6640625" style="507" customWidth="1"/>
    <col min="2055" max="2055" width="8.6640625" style="507" customWidth="1"/>
    <col min="2056" max="2059" width="12.6640625" style="507" customWidth="1"/>
    <col min="2060" max="2304" width="9.109375" style="507"/>
    <col min="2305" max="2306" width="3.6640625" style="507" customWidth="1"/>
    <col min="2307" max="2307" width="14.6640625" style="507" customWidth="1"/>
    <col min="2308" max="2308" width="11.6640625" style="507" customWidth="1"/>
    <col min="2309" max="2309" width="87.109375" style="507" customWidth="1"/>
    <col min="2310" max="2310" width="6.6640625" style="507" customWidth="1"/>
    <col min="2311" max="2311" width="8.6640625" style="507" customWidth="1"/>
    <col min="2312" max="2315" width="12.6640625" style="507" customWidth="1"/>
    <col min="2316" max="2560" width="9.109375" style="507"/>
    <col min="2561" max="2562" width="3.6640625" style="507" customWidth="1"/>
    <col min="2563" max="2563" width="14.6640625" style="507" customWidth="1"/>
    <col min="2564" max="2564" width="11.6640625" style="507" customWidth="1"/>
    <col min="2565" max="2565" width="87.109375" style="507" customWidth="1"/>
    <col min="2566" max="2566" width="6.6640625" style="507" customWidth="1"/>
    <col min="2567" max="2567" width="8.6640625" style="507" customWidth="1"/>
    <col min="2568" max="2571" width="12.6640625" style="507" customWidth="1"/>
    <col min="2572" max="2816" width="9.109375" style="507"/>
    <col min="2817" max="2818" width="3.6640625" style="507" customWidth="1"/>
    <col min="2819" max="2819" width="14.6640625" style="507" customWidth="1"/>
    <col min="2820" max="2820" width="11.6640625" style="507" customWidth="1"/>
    <col min="2821" max="2821" width="87.109375" style="507" customWidth="1"/>
    <col min="2822" max="2822" width="6.6640625" style="507" customWidth="1"/>
    <col min="2823" max="2823" width="8.6640625" style="507" customWidth="1"/>
    <col min="2824" max="2827" width="12.6640625" style="507" customWidth="1"/>
    <col min="2828" max="3072" width="9.109375" style="507"/>
    <col min="3073" max="3074" width="3.6640625" style="507" customWidth="1"/>
    <col min="3075" max="3075" width="14.6640625" style="507" customWidth="1"/>
    <col min="3076" max="3076" width="11.6640625" style="507" customWidth="1"/>
    <col min="3077" max="3077" width="87.109375" style="507" customWidth="1"/>
    <col min="3078" max="3078" width="6.6640625" style="507" customWidth="1"/>
    <col min="3079" max="3079" width="8.6640625" style="507" customWidth="1"/>
    <col min="3080" max="3083" width="12.6640625" style="507" customWidth="1"/>
    <col min="3084" max="3328" width="9.109375" style="507"/>
    <col min="3329" max="3330" width="3.6640625" style="507" customWidth="1"/>
    <col min="3331" max="3331" width="14.6640625" style="507" customWidth="1"/>
    <col min="3332" max="3332" width="11.6640625" style="507" customWidth="1"/>
    <col min="3333" max="3333" width="87.109375" style="507" customWidth="1"/>
    <col min="3334" max="3334" width="6.6640625" style="507" customWidth="1"/>
    <col min="3335" max="3335" width="8.6640625" style="507" customWidth="1"/>
    <col min="3336" max="3339" width="12.6640625" style="507" customWidth="1"/>
    <col min="3340" max="3584" width="9.109375" style="507"/>
    <col min="3585" max="3586" width="3.6640625" style="507" customWidth="1"/>
    <col min="3587" max="3587" width="14.6640625" style="507" customWidth="1"/>
    <col min="3588" max="3588" width="11.6640625" style="507" customWidth="1"/>
    <col min="3589" max="3589" width="87.109375" style="507" customWidth="1"/>
    <col min="3590" max="3590" width="6.6640625" style="507" customWidth="1"/>
    <col min="3591" max="3591" width="8.6640625" style="507" customWidth="1"/>
    <col min="3592" max="3595" width="12.6640625" style="507" customWidth="1"/>
    <col min="3596" max="3840" width="9.109375" style="507"/>
    <col min="3841" max="3842" width="3.6640625" style="507" customWidth="1"/>
    <col min="3843" max="3843" width="14.6640625" style="507" customWidth="1"/>
    <col min="3844" max="3844" width="11.6640625" style="507" customWidth="1"/>
    <col min="3845" max="3845" width="87.109375" style="507" customWidth="1"/>
    <col min="3846" max="3846" width="6.6640625" style="507" customWidth="1"/>
    <col min="3847" max="3847" width="8.6640625" style="507" customWidth="1"/>
    <col min="3848" max="3851" width="12.6640625" style="507" customWidth="1"/>
    <col min="3852" max="4096" width="9.109375" style="507"/>
    <col min="4097" max="4098" width="3.6640625" style="507" customWidth="1"/>
    <col min="4099" max="4099" width="14.6640625" style="507" customWidth="1"/>
    <col min="4100" max="4100" width="11.6640625" style="507" customWidth="1"/>
    <col min="4101" max="4101" width="87.109375" style="507" customWidth="1"/>
    <col min="4102" max="4102" width="6.6640625" style="507" customWidth="1"/>
    <col min="4103" max="4103" width="8.6640625" style="507" customWidth="1"/>
    <col min="4104" max="4107" width="12.6640625" style="507" customWidth="1"/>
    <col min="4108" max="4352" width="9.109375" style="507"/>
    <col min="4353" max="4354" width="3.6640625" style="507" customWidth="1"/>
    <col min="4355" max="4355" width="14.6640625" style="507" customWidth="1"/>
    <col min="4356" max="4356" width="11.6640625" style="507" customWidth="1"/>
    <col min="4357" max="4357" width="87.109375" style="507" customWidth="1"/>
    <col min="4358" max="4358" width="6.6640625" style="507" customWidth="1"/>
    <col min="4359" max="4359" width="8.6640625" style="507" customWidth="1"/>
    <col min="4360" max="4363" width="12.6640625" style="507" customWidth="1"/>
    <col min="4364" max="4608" width="9.109375" style="507"/>
    <col min="4609" max="4610" width="3.6640625" style="507" customWidth="1"/>
    <col min="4611" max="4611" width="14.6640625" style="507" customWidth="1"/>
    <col min="4612" max="4612" width="11.6640625" style="507" customWidth="1"/>
    <col min="4613" max="4613" width="87.109375" style="507" customWidth="1"/>
    <col min="4614" max="4614" width="6.6640625" style="507" customWidth="1"/>
    <col min="4615" max="4615" width="8.6640625" style="507" customWidth="1"/>
    <col min="4616" max="4619" width="12.6640625" style="507" customWidth="1"/>
    <col min="4620" max="4864" width="9.109375" style="507"/>
    <col min="4865" max="4866" width="3.6640625" style="507" customWidth="1"/>
    <col min="4867" max="4867" width="14.6640625" style="507" customWidth="1"/>
    <col min="4868" max="4868" width="11.6640625" style="507" customWidth="1"/>
    <col min="4869" max="4869" width="87.109375" style="507" customWidth="1"/>
    <col min="4870" max="4870" width="6.6640625" style="507" customWidth="1"/>
    <col min="4871" max="4871" width="8.6640625" style="507" customWidth="1"/>
    <col min="4872" max="4875" width="12.6640625" style="507" customWidth="1"/>
    <col min="4876" max="5120" width="9.109375" style="507"/>
    <col min="5121" max="5122" width="3.6640625" style="507" customWidth="1"/>
    <col min="5123" max="5123" width="14.6640625" style="507" customWidth="1"/>
    <col min="5124" max="5124" width="11.6640625" style="507" customWidth="1"/>
    <col min="5125" max="5125" width="87.109375" style="507" customWidth="1"/>
    <col min="5126" max="5126" width="6.6640625" style="507" customWidth="1"/>
    <col min="5127" max="5127" width="8.6640625" style="507" customWidth="1"/>
    <col min="5128" max="5131" width="12.6640625" style="507" customWidth="1"/>
    <col min="5132" max="5376" width="9.109375" style="507"/>
    <col min="5377" max="5378" width="3.6640625" style="507" customWidth="1"/>
    <col min="5379" max="5379" width="14.6640625" style="507" customWidth="1"/>
    <col min="5380" max="5380" width="11.6640625" style="507" customWidth="1"/>
    <col min="5381" max="5381" width="87.109375" style="507" customWidth="1"/>
    <col min="5382" max="5382" width="6.6640625" style="507" customWidth="1"/>
    <col min="5383" max="5383" width="8.6640625" style="507" customWidth="1"/>
    <col min="5384" max="5387" width="12.6640625" style="507" customWidth="1"/>
    <col min="5388" max="5632" width="9.109375" style="507"/>
    <col min="5633" max="5634" width="3.6640625" style="507" customWidth="1"/>
    <col min="5635" max="5635" width="14.6640625" style="507" customWidth="1"/>
    <col min="5636" max="5636" width="11.6640625" style="507" customWidth="1"/>
    <col min="5637" max="5637" width="87.109375" style="507" customWidth="1"/>
    <col min="5638" max="5638" width="6.6640625" style="507" customWidth="1"/>
    <col min="5639" max="5639" width="8.6640625" style="507" customWidth="1"/>
    <col min="5640" max="5643" width="12.6640625" style="507" customWidth="1"/>
    <col min="5644" max="5888" width="9.109375" style="507"/>
    <col min="5889" max="5890" width="3.6640625" style="507" customWidth="1"/>
    <col min="5891" max="5891" width="14.6640625" style="507" customWidth="1"/>
    <col min="5892" max="5892" width="11.6640625" style="507" customWidth="1"/>
    <col min="5893" max="5893" width="87.109375" style="507" customWidth="1"/>
    <col min="5894" max="5894" width="6.6640625" style="507" customWidth="1"/>
    <col min="5895" max="5895" width="8.6640625" style="507" customWidth="1"/>
    <col min="5896" max="5899" width="12.6640625" style="507" customWidth="1"/>
    <col min="5900" max="6144" width="9.109375" style="507"/>
    <col min="6145" max="6146" width="3.6640625" style="507" customWidth="1"/>
    <col min="6147" max="6147" width="14.6640625" style="507" customWidth="1"/>
    <col min="6148" max="6148" width="11.6640625" style="507" customWidth="1"/>
    <col min="6149" max="6149" width="87.109375" style="507" customWidth="1"/>
    <col min="6150" max="6150" width="6.6640625" style="507" customWidth="1"/>
    <col min="6151" max="6151" width="8.6640625" style="507" customWidth="1"/>
    <col min="6152" max="6155" width="12.6640625" style="507" customWidth="1"/>
    <col min="6156" max="6400" width="9.109375" style="507"/>
    <col min="6401" max="6402" width="3.6640625" style="507" customWidth="1"/>
    <col min="6403" max="6403" width="14.6640625" style="507" customWidth="1"/>
    <col min="6404" max="6404" width="11.6640625" style="507" customWidth="1"/>
    <col min="6405" max="6405" width="87.109375" style="507" customWidth="1"/>
    <col min="6406" max="6406" width="6.6640625" style="507" customWidth="1"/>
    <col min="6407" max="6407" width="8.6640625" style="507" customWidth="1"/>
    <col min="6408" max="6411" width="12.6640625" style="507" customWidth="1"/>
    <col min="6412" max="6656" width="9.109375" style="507"/>
    <col min="6657" max="6658" width="3.6640625" style="507" customWidth="1"/>
    <col min="6659" max="6659" width="14.6640625" style="507" customWidth="1"/>
    <col min="6660" max="6660" width="11.6640625" style="507" customWidth="1"/>
    <col min="6661" max="6661" width="87.109375" style="507" customWidth="1"/>
    <col min="6662" max="6662" width="6.6640625" style="507" customWidth="1"/>
    <col min="6663" max="6663" width="8.6640625" style="507" customWidth="1"/>
    <col min="6664" max="6667" width="12.6640625" style="507" customWidth="1"/>
    <col min="6668" max="6912" width="9.109375" style="507"/>
    <col min="6913" max="6914" width="3.6640625" style="507" customWidth="1"/>
    <col min="6915" max="6915" width="14.6640625" style="507" customWidth="1"/>
    <col min="6916" max="6916" width="11.6640625" style="507" customWidth="1"/>
    <col min="6917" max="6917" width="87.109375" style="507" customWidth="1"/>
    <col min="6918" max="6918" width="6.6640625" style="507" customWidth="1"/>
    <col min="6919" max="6919" width="8.6640625" style="507" customWidth="1"/>
    <col min="6920" max="6923" width="12.6640625" style="507" customWidth="1"/>
    <col min="6924" max="7168" width="9.109375" style="507"/>
    <col min="7169" max="7170" width="3.6640625" style="507" customWidth="1"/>
    <col min="7171" max="7171" width="14.6640625" style="507" customWidth="1"/>
    <col min="7172" max="7172" width="11.6640625" style="507" customWidth="1"/>
    <col min="7173" max="7173" width="87.109375" style="507" customWidth="1"/>
    <col min="7174" max="7174" width="6.6640625" style="507" customWidth="1"/>
    <col min="7175" max="7175" width="8.6640625" style="507" customWidth="1"/>
    <col min="7176" max="7179" width="12.6640625" style="507" customWidth="1"/>
    <col min="7180" max="7424" width="9.109375" style="507"/>
    <col min="7425" max="7426" width="3.6640625" style="507" customWidth="1"/>
    <col min="7427" max="7427" width="14.6640625" style="507" customWidth="1"/>
    <col min="7428" max="7428" width="11.6640625" style="507" customWidth="1"/>
    <col min="7429" max="7429" width="87.109375" style="507" customWidth="1"/>
    <col min="7430" max="7430" width="6.6640625" style="507" customWidth="1"/>
    <col min="7431" max="7431" width="8.6640625" style="507" customWidth="1"/>
    <col min="7432" max="7435" width="12.6640625" style="507" customWidth="1"/>
    <col min="7436" max="7680" width="9.109375" style="507"/>
    <col min="7681" max="7682" width="3.6640625" style="507" customWidth="1"/>
    <col min="7683" max="7683" width="14.6640625" style="507" customWidth="1"/>
    <col min="7684" max="7684" width="11.6640625" style="507" customWidth="1"/>
    <col min="7685" max="7685" width="87.109375" style="507" customWidth="1"/>
    <col min="7686" max="7686" width="6.6640625" style="507" customWidth="1"/>
    <col min="7687" max="7687" width="8.6640625" style="507" customWidth="1"/>
    <col min="7688" max="7691" width="12.6640625" style="507" customWidth="1"/>
    <col min="7692" max="7936" width="9.109375" style="507"/>
    <col min="7937" max="7938" width="3.6640625" style="507" customWidth="1"/>
    <col min="7939" max="7939" width="14.6640625" style="507" customWidth="1"/>
    <col min="7940" max="7940" width="11.6640625" style="507" customWidth="1"/>
    <col min="7941" max="7941" width="87.109375" style="507" customWidth="1"/>
    <col min="7942" max="7942" width="6.6640625" style="507" customWidth="1"/>
    <col min="7943" max="7943" width="8.6640625" style="507" customWidth="1"/>
    <col min="7944" max="7947" width="12.6640625" style="507" customWidth="1"/>
    <col min="7948" max="8192" width="9.109375" style="507"/>
    <col min="8193" max="8194" width="3.6640625" style="507" customWidth="1"/>
    <col min="8195" max="8195" width="14.6640625" style="507" customWidth="1"/>
    <col min="8196" max="8196" width="11.6640625" style="507" customWidth="1"/>
    <col min="8197" max="8197" width="87.109375" style="507" customWidth="1"/>
    <col min="8198" max="8198" width="6.6640625" style="507" customWidth="1"/>
    <col min="8199" max="8199" width="8.6640625" style="507" customWidth="1"/>
    <col min="8200" max="8203" width="12.6640625" style="507" customWidth="1"/>
    <col min="8204" max="8448" width="9.109375" style="507"/>
    <col min="8449" max="8450" width="3.6640625" style="507" customWidth="1"/>
    <col min="8451" max="8451" width="14.6640625" style="507" customWidth="1"/>
    <col min="8452" max="8452" width="11.6640625" style="507" customWidth="1"/>
    <col min="8453" max="8453" width="87.109375" style="507" customWidth="1"/>
    <col min="8454" max="8454" width="6.6640625" style="507" customWidth="1"/>
    <col min="8455" max="8455" width="8.6640625" style="507" customWidth="1"/>
    <col min="8456" max="8459" width="12.6640625" style="507" customWidth="1"/>
    <col min="8460" max="8704" width="9.109375" style="507"/>
    <col min="8705" max="8706" width="3.6640625" style="507" customWidth="1"/>
    <col min="8707" max="8707" width="14.6640625" style="507" customWidth="1"/>
    <col min="8708" max="8708" width="11.6640625" style="507" customWidth="1"/>
    <col min="8709" max="8709" width="87.109375" style="507" customWidth="1"/>
    <col min="8710" max="8710" width="6.6640625" style="507" customWidth="1"/>
    <col min="8711" max="8711" width="8.6640625" style="507" customWidth="1"/>
    <col min="8712" max="8715" width="12.6640625" style="507" customWidth="1"/>
    <col min="8716" max="8960" width="9.109375" style="507"/>
    <col min="8961" max="8962" width="3.6640625" style="507" customWidth="1"/>
    <col min="8963" max="8963" width="14.6640625" style="507" customWidth="1"/>
    <col min="8964" max="8964" width="11.6640625" style="507" customWidth="1"/>
    <col min="8965" max="8965" width="87.109375" style="507" customWidth="1"/>
    <col min="8966" max="8966" width="6.6640625" style="507" customWidth="1"/>
    <col min="8967" max="8967" width="8.6640625" style="507" customWidth="1"/>
    <col min="8968" max="8971" width="12.6640625" style="507" customWidth="1"/>
    <col min="8972" max="9216" width="9.109375" style="507"/>
    <col min="9217" max="9218" width="3.6640625" style="507" customWidth="1"/>
    <col min="9219" max="9219" width="14.6640625" style="507" customWidth="1"/>
    <col min="9220" max="9220" width="11.6640625" style="507" customWidth="1"/>
    <col min="9221" max="9221" width="87.109375" style="507" customWidth="1"/>
    <col min="9222" max="9222" width="6.6640625" style="507" customWidth="1"/>
    <col min="9223" max="9223" width="8.6640625" style="507" customWidth="1"/>
    <col min="9224" max="9227" width="12.6640625" style="507" customWidth="1"/>
    <col min="9228" max="9472" width="9.109375" style="507"/>
    <col min="9473" max="9474" width="3.6640625" style="507" customWidth="1"/>
    <col min="9475" max="9475" width="14.6640625" style="507" customWidth="1"/>
    <col min="9476" max="9476" width="11.6640625" style="507" customWidth="1"/>
    <col min="9477" max="9477" width="87.109375" style="507" customWidth="1"/>
    <col min="9478" max="9478" width="6.6640625" style="507" customWidth="1"/>
    <col min="9479" max="9479" width="8.6640625" style="507" customWidth="1"/>
    <col min="9480" max="9483" width="12.6640625" style="507" customWidth="1"/>
    <col min="9484" max="9728" width="9.109375" style="507"/>
    <col min="9729" max="9730" width="3.6640625" style="507" customWidth="1"/>
    <col min="9731" max="9731" width="14.6640625" style="507" customWidth="1"/>
    <col min="9732" max="9732" width="11.6640625" style="507" customWidth="1"/>
    <col min="9733" max="9733" width="87.109375" style="507" customWidth="1"/>
    <col min="9734" max="9734" width="6.6640625" style="507" customWidth="1"/>
    <col min="9735" max="9735" width="8.6640625" style="507" customWidth="1"/>
    <col min="9736" max="9739" width="12.6640625" style="507" customWidth="1"/>
    <col min="9740" max="9984" width="9.109375" style="507"/>
    <col min="9985" max="9986" width="3.6640625" style="507" customWidth="1"/>
    <col min="9987" max="9987" width="14.6640625" style="507" customWidth="1"/>
    <col min="9988" max="9988" width="11.6640625" style="507" customWidth="1"/>
    <col min="9989" max="9989" width="87.109375" style="507" customWidth="1"/>
    <col min="9990" max="9990" width="6.6640625" style="507" customWidth="1"/>
    <col min="9991" max="9991" width="8.6640625" style="507" customWidth="1"/>
    <col min="9992" max="9995" width="12.6640625" style="507" customWidth="1"/>
    <col min="9996" max="10240" width="9.109375" style="507"/>
    <col min="10241" max="10242" width="3.6640625" style="507" customWidth="1"/>
    <col min="10243" max="10243" width="14.6640625" style="507" customWidth="1"/>
    <col min="10244" max="10244" width="11.6640625" style="507" customWidth="1"/>
    <col min="10245" max="10245" width="87.109375" style="507" customWidth="1"/>
    <col min="10246" max="10246" width="6.6640625" style="507" customWidth="1"/>
    <col min="10247" max="10247" width="8.6640625" style="507" customWidth="1"/>
    <col min="10248" max="10251" width="12.6640625" style="507" customWidth="1"/>
    <col min="10252" max="10496" width="9.109375" style="507"/>
    <col min="10497" max="10498" width="3.6640625" style="507" customWidth="1"/>
    <col min="10499" max="10499" width="14.6640625" style="507" customWidth="1"/>
    <col min="10500" max="10500" width="11.6640625" style="507" customWidth="1"/>
    <col min="10501" max="10501" width="87.109375" style="507" customWidth="1"/>
    <col min="10502" max="10502" width="6.6640625" style="507" customWidth="1"/>
    <col min="10503" max="10503" width="8.6640625" style="507" customWidth="1"/>
    <col min="10504" max="10507" width="12.6640625" style="507" customWidth="1"/>
    <col min="10508" max="10752" width="9.109375" style="507"/>
    <col min="10753" max="10754" width="3.6640625" style="507" customWidth="1"/>
    <col min="10755" max="10755" width="14.6640625" style="507" customWidth="1"/>
    <col min="10756" max="10756" width="11.6640625" style="507" customWidth="1"/>
    <col min="10757" max="10757" width="87.109375" style="507" customWidth="1"/>
    <col min="10758" max="10758" width="6.6640625" style="507" customWidth="1"/>
    <col min="10759" max="10759" width="8.6640625" style="507" customWidth="1"/>
    <col min="10760" max="10763" width="12.6640625" style="507" customWidth="1"/>
    <col min="10764" max="11008" width="9.109375" style="507"/>
    <col min="11009" max="11010" width="3.6640625" style="507" customWidth="1"/>
    <col min="11011" max="11011" width="14.6640625" style="507" customWidth="1"/>
    <col min="11012" max="11012" width="11.6640625" style="507" customWidth="1"/>
    <col min="11013" max="11013" width="87.109375" style="507" customWidth="1"/>
    <col min="11014" max="11014" width="6.6640625" style="507" customWidth="1"/>
    <col min="11015" max="11015" width="8.6640625" style="507" customWidth="1"/>
    <col min="11016" max="11019" width="12.6640625" style="507" customWidth="1"/>
    <col min="11020" max="11264" width="9.109375" style="507"/>
    <col min="11265" max="11266" width="3.6640625" style="507" customWidth="1"/>
    <col min="11267" max="11267" width="14.6640625" style="507" customWidth="1"/>
    <col min="11268" max="11268" width="11.6640625" style="507" customWidth="1"/>
    <col min="11269" max="11269" width="87.109375" style="507" customWidth="1"/>
    <col min="11270" max="11270" width="6.6640625" style="507" customWidth="1"/>
    <col min="11271" max="11271" width="8.6640625" style="507" customWidth="1"/>
    <col min="11272" max="11275" width="12.6640625" style="507" customWidth="1"/>
    <col min="11276" max="11520" width="9.109375" style="507"/>
    <col min="11521" max="11522" width="3.6640625" style="507" customWidth="1"/>
    <col min="11523" max="11523" width="14.6640625" style="507" customWidth="1"/>
    <col min="11524" max="11524" width="11.6640625" style="507" customWidth="1"/>
    <col min="11525" max="11525" width="87.109375" style="507" customWidth="1"/>
    <col min="11526" max="11526" width="6.6640625" style="507" customWidth="1"/>
    <col min="11527" max="11527" width="8.6640625" style="507" customWidth="1"/>
    <col min="11528" max="11531" width="12.6640625" style="507" customWidth="1"/>
    <col min="11532" max="11776" width="9.109375" style="507"/>
    <col min="11777" max="11778" width="3.6640625" style="507" customWidth="1"/>
    <col min="11779" max="11779" width="14.6640625" style="507" customWidth="1"/>
    <col min="11780" max="11780" width="11.6640625" style="507" customWidth="1"/>
    <col min="11781" max="11781" width="87.109375" style="507" customWidth="1"/>
    <col min="11782" max="11782" width="6.6640625" style="507" customWidth="1"/>
    <col min="11783" max="11783" width="8.6640625" style="507" customWidth="1"/>
    <col min="11784" max="11787" width="12.6640625" style="507" customWidth="1"/>
    <col min="11788" max="12032" width="9.109375" style="507"/>
    <col min="12033" max="12034" width="3.6640625" style="507" customWidth="1"/>
    <col min="12035" max="12035" width="14.6640625" style="507" customWidth="1"/>
    <col min="12036" max="12036" width="11.6640625" style="507" customWidth="1"/>
    <col min="12037" max="12037" width="87.109375" style="507" customWidth="1"/>
    <col min="12038" max="12038" width="6.6640625" style="507" customWidth="1"/>
    <col min="12039" max="12039" width="8.6640625" style="507" customWidth="1"/>
    <col min="12040" max="12043" width="12.6640625" style="507" customWidth="1"/>
    <col min="12044" max="12288" width="9.109375" style="507"/>
    <col min="12289" max="12290" width="3.6640625" style="507" customWidth="1"/>
    <col min="12291" max="12291" width="14.6640625" style="507" customWidth="1"/>
    <col min="12292" max="12292" width="11.6640625" style="507" customWidth="1"/>
    <col min="12293" max="12293" width="87.109375" style="507" customWidth="1"/>
    <col min="12294" max="12294" width="6.6640625" style="507" customWidth="1"/>
    <col min="12295" max="12295" width="8.6640625" style="507" customWidth="1"/>
    <col min="12296" max="12299" width="12.6640625" style="507" customWidth="1"/>
    <col min="12300" max="12544" width="9.109375" style="507"/>
    <col min="12545" max="12546" width="3.6640625" style="507" customWidth="1"/>
    <col min="12547" max="12547" width="14.6640625" style="507" customWidth="1"/>
    <col min="12548" max="12548" width="11.6640625" style="507" customWidth="1"/>
    <col min="12549" max="12549" width="87.109375" style="507" customWidth="1"/>
    <col min="12550" max="12550" width="6.6640625" style="507" customWidth="1"/>
    <col min="12551" max="12551" width="8.6640625" style="507" customWidth="1"/>
    <col min="12552" max="12555" width="12.6640625" style="507" customWidth="1"/>
    <col min="12556" max="12800" width="9.109375" style="507"/>
    <col min="12801" max="12802" width="3.6640625" style="507" customWidth="1"/>
    <col min="12803" max="12803" width="14.6640625" style="507" customWidth="1"/>
    <col min="12804" max="12804" width="11.6640625" style="507" customWidth="1"/>
    <col min="12805" max="12805" width="87.109375" style="507" customWidth="1"/>
    <col min="12806" max="12806" width="6.6640625" style="507" customWidth="1"/>
    <col min="12807" max="12807" width="8.6640625" style="507" customWidth="1"/>
    <col min="12808" max="12811" width="12.6640625" style="507" customWidth="1"/>
    <col min="12812" max="13056" width="9.109375" style="507"/>
    <col min="13057" max="13058" width="3.6640625" style="507" customWidth="1"/>
    <col min="13059" max="13059" width="14.6640625" style="507" customWidth="1"/>
    <col min="13060" max="13060" width="11.6640625" style="507" customWidth="1"/>
    <col min="13061" max="13061" width="87.109375" style="507" customWidth="1"/>
    <col min="13062" max="13062" width="6.6640625" style="507" customWidth="1"/>
    <col min="13063" max="13063" width="8.6640625" style="507" customWidth="1"/>
    <col min="13064" max="13067" width="12.6640625" style="507" customWidth="1"/>
    <col min="13068" max="13312" width="9.109375" style="507"/>
    <col min="13313" max="13314" width="3.6640625" style="507" customWidth="1"/>
    <col min="13315" max="13315" width="14.6640625" style="507" customWidth="1"/>
    <col min="13316" max="13316" width="11.6640625" style="507" customWidth="1"/>
    <col min="13317" max="13317" width="87.109375" style="507" customWidth="1"/>
    <col min="13318" max="13318" width="6.6640625" style="507" customWidth="1"/>
    <col min="13319" max="13319" width="8.6640625" style="507" customWidth="1"/>
    <col min="13320" max="13323" width="12.6640625" style="507" customWidth="1"/>
    <col min="13324" max="13568" width="9.109375" style="507"/>
    <col min="13569" max="13570" width="3.6640625" style="507" customWidth="1"/>
    <col min="13571" max="13571" width="14.6640625" style="507" customWidth="1"/>
    <col min="13572" max="13572" width="11.6640625" style="507" customWidth="1"/>
    <col min="13573" max="13573" width="87.109375" style="507" customWidth="1"/>
    <col min="13574" max="13574" width="6.6640625" style="507" customWidth="1"/>
    <col min="13575" max="13575" width="8.6640625" style="507" customWidth="1"/>
    <col min="13576" max="13579" width="12.6640625" style="507" customWidth="1"/>
    <col min="13580" max="13824" width="9.109375" style="507"/>
    <col min="13825" max="13826" width="3.6640625" style="507" customWidth="1"/>
    <col min="13827" max="13827" width="14.6640625" style="507" customWidth="1"/>
    <col min="13828" max="13828" width="11.6640625" style="507" customWidth="1"/>
    <col min="13829" max="13829" width="87.109375" style="507" customWidth="1"/>
    <col min="13830" max="13830" width="6.6640625" style="507" customWidth="1"/>
    <col min="13831" max="13831" width="8.6640625" style="507" customWidth="1"/>
    <col min="13832" max="13835" width="12.6640625" style="507" customWidth="1"/>
    <col min="13836" max="14080" width="9.109375" style="507"/>
    <col min="14081" max="14082" width="3.6640625" style="507" customWidth="1"/>
    <col min="14083" max="14083" width="14.6640625" style="507" customWidth="1"/>
    <col min="14084" max="14084" width="11.6640625" style="507" customWidth="1"/>
    <col min="14085" max="14085" width="87.109375" style="507" customWidth="1"/>
    <col min="14086" max="14086" width="6.6640625" style="507" customWidth="1"/>
    <col min="14087" max="14087" width="8.6640625" style="507" customWidth="1"/>
    <col min="14088" max="14091" width="12.6640625" style="507" customWidth="1"/>
    <col min="14092" max="14336" width="9.109375" style="507"/>
    <col min="14337" max="14338" width="3.6640625" style="507" customWidth="1"/>
    <col min="14339" max="14339" width="14.6640625" style="507" customWidth="1"/>
    <col min="14340" max="14340" width="11.6640625" style="507" customWidth="1"/>
    <col min="14341" max="14341" width="87.109375" style="507" customWidth="1"/>
    <col min="14342" max="14342" width="6.6640625" style="507" customWidth="1"/>
    <col min="14343" max="14343" width="8.6640625" style="507" customWidth="1"/>
    <col min="14344" max="14347" width="12.6640625" style="507" customWidth="1"/>
    <col min="14348" max="14592" width="9.109375" style="507"/>
    <col min="14593" max="14594" width="3.6640625" style="507" customWidth="1"/>
    <col min="14595" max="14595" width="14.6640625" style="507" customWidth="1"/>
    <col min="14596" max="14596" width="11.6640625" style="507" customWidth="1"/>
    <col min="14597" max="14597" width="87.109375" style="507" customWidth="1"/>
    <col min="14598" max="14598" width="6.6640625" style="507" customWidth="1"/>
    <col min="14599" max="14599" width="8.6640625" style="507" customWidth="1"/>
    <col min="14600" max="14603" width="12.6640625" style="507" customWidth="1"/>
    <col min="14604" max="14848" width="9.109375" style="507"/>
    <col min="14849" max="14850" width="3.6640625" style="507" customWidth="1"/>
    <col min="14851" max="14851" width="14.6640625" style="507" customWidth="1"/>
    <col min="14852" max="14852" width="11.6640625" style="507" customWidth="1"/>
    <col min="14853" max="14853" width="87.109375" style="507" customWidth="1"/>
    <col min="14854" max="14854" width="6.6640625" style="507" customWidth="1"/>
    <col min="14855" max="14855" width="8.6640625" style="507" customWidth="1"/>
    <col min="14856" max="14859" width="12.6640625" style="507" customWidth="1"/>
    <col min="14860" max="15104" width="9.109375" style="507"/>
    <col min="15105" max="15106" width="3.6640625" style="507" customWidth="1"/>
    <col min="15107" max="15107" width="14.6640625" style="507" customWidth="1"/>
    <col min="15108" max="15108" width="11.6640625" style="507" customWidth="1"/>
    <col min="15109" max="15109" width="87.109375" style="507" customWidth="1"/>
    <col min="15110" max="15110" width="6.6640625" style="507" customWidth="1"/>
    <col min="15111" max="15111" width="8.6640625" style="507" customWidth="1"/>
    <col min="15112" max="15115" width="12.6640625" style="507" customWidth="1"/>
    <col min="15116" max="15360" width="9.109375" style="507"/>
    <col min="15361" max="15362" width="3.6640625" style="507" customWidth="1"/>
    <col min="15363" max="15363" width="14.6640625" style="507" customWidth="1"/>
    <col min="15364" max="15364" width="11.6640625" style="507" customWidth="1"/>
    <col min="15365" max="15365" width="87.109375" style="507" customWidth="1"/>
    <col min="15366" max="15366" width="6.6640625" style="507" customWidth="1"/>
    <col min="15367" max="15367" width="8.6640625" style="507" customWidth="1"/>
    <col min="15368" max="15371" width="12.6640625" style="507" customWidth="1"/>
    <col min="15372" max="15616" width="9.109375" style="507"/>
    <col min="15617" max="15618" width="3.6640625" style="507" customWidth="1"/>
    <col min="15619" max="15619" width="14.6640625" style="507" customWidth="1"/>
    <col min="15620" max="15620" width="11.6640625" style="507" customWidth="1"/>
    <col min="15621" max="15621" width="87.109375" style="507" customWidth="1"/>
    <col min="15622" max="15622" width="6.6640625" style="507" customWidth="1"/>
    <col min="15623" max="15623" width="8.6640625" style="507" customWidth="1"/>
    <col min="15624" max="15627" width="12.6640625" style="507" customWidth="1"/>
    <col min="15628" max="15872" width="9.109375" style="507"/>
    <col min="15873" max="15874" width="3.6640625" style="507" customWidth="1"/>
    <col min="15875" max="15875" width="14.6640625" style="507" customWidth="1"/>
    <col min="15876" max="15876" width="11.6640625" style="507" customWidth="1"/>
    <col min="15877" max="15877" width="87.109375" style="507" customWidth="1"/>
    <col min="15878" max="15878" width="6.6640625" style="507" customWidth="1"/>
    <col min="15879" max="15879" width="8.6640625" style="507" customWidth="1"/>
    <col min="15880" max="15883" width="12.6640625" style="507" customWidth="1"/>
    <col min="15884" max="16128" width="9.109375" style="507"/>
    <col min="16129" max="16130" width="3.6640625" style="507" customWidth="1"/>
    <col min="16131" max="16131" width="14.6640625" style="507" customWidth="1"/>
    <col min="16132" max="16132" width="11.6640625" style="507" customWidth="1"/>
    <col min="16133" max="16133" width="87.109375" style="507" customWidth="1"/>
    <col min="16134" max="16134" width="6.6640625" style="507" customWidth="1"/>
    <col min="16135" max="16135" width="8.6640625" style="507" customWidth="1"/>
    <col min="16136" max="16139" width="12.6640625" style="507" customWidth="1"/>
    <col min="16140" max="16384" width="9.109375" style="507"/>
  </cols>
  <sheetData>
    <row r="1" spans="1:12" s="497" customFormat="1" ht="36" customHeight="1">
      <c r="A1" s="492" t="s">
        <v>1127</v>
      </c>
      <c r="B1" s="493"/>
      <c r="C1" s="494" t="s">
        <v>897</v>
      </c>
      <c r="D1" s="494" t="s">
        <v>1128</v>
      </c>
      <c r="E1" s="494" t="s">
        <v>122</v>
      </c>
      <c r="F1" s="495" t="s">
        <v>123</v>
      </c>
      <c r="G1" s="494" t="s">
        <v>124</v>
      </c>
      <c r="H1" s="494" t="s">
        <v>1129</v>
      </c>
      <c r="I1" s="494" t="s">
        <v>1130</v>
      </c>
      <c r="J1" s="494" t="s">
        <v>1131</v>
      </c>
      <c r="K1" s="496" t="s">
        <v>1130</v>
      </c>
    </row>
    <row r="2" spans="1:12" ht="12">
      <c r="A2" s="498"/>
      <c r="B2" s="499">
        <v>0</v>
      </c>
      <c r="C2" s="500"/>
      <c r="D2" s="501">
        <v>0</v>
      </c>
      <c r="E2" s="502" t="s">
        <v>1132</v>
      </c>
      <c r="F2" s="503">
        <v>0</v>
      </c>
      <c r="G2" s="504"/>
      <c r="H2" s="505">
        <v>0</v>
      </c>
      <c r="I2" s="505">
        <v>0</v>
      </c>
      <c r="J2" s="505"/>
      <c r="K2" s="506">
        <v>0</v>
      </c>
    </row>
    <row r="3" spans="1:12">
      <c r="A3" s="508">
        <v>1</v>
      </c>
      <c r="B3" s="509"/>
      <c r="C3" s="510" t="s">
        <v>1133</v>
      </c>
      <c r="D3" s="511">
        <v>741112061</v>
      </c>
      <c r="E3" s="512" t="s">
        <v>1134</v>
      </c>
      <c r="F3" s="510" t="s">
        <v>548</v>
      </c>
      <c r="G3" s="513">
        <v>44</v>
      </c>
      <c r="H3" s="513"/>
      <c r="I3" s="513"/>
      <c r="J3" s="513"/>
      <c r="K3" s="514">
        <f>G3*J3</f>
        <v>0</v>
      </c>
    </row>
    <row r="4" spans="1:12" s="521" customFormat="1">
      <c r="A4" s="515">
        <f>A3+1</f>
        <v>2</v>
      </c>
      <c r="B4" s="516"/>
      <c r="C4" s="517" t="s">
        <v>1135</v>
      </c>
      <c r="D4" s="517" t="s">
        <v>1136</v>
      </c>
      <c r="E4" s="518" t="s">
        <v>1137</v>
      </c>
      <c r="F4" s="517" t="s">
        <v>548</v>
      </c>
      <c r="G4" s="519">
        <v>10</v>
      </c>
      <c r="H4" s="519"/>
      <c r="I4" s="519">
        <f>G4*H4</f>
        <v>0</v>
      </c>
      <c r="J4" s="519"/>
      <c r="K4" s="520"/>
    </row>
    <row r="5" spans="1:12" s="521" customFormat="1">
      <c r="A5" s="515">
        <f t="shared" ref="A5:A68" si="0">A4+1</f>
        <v>3</v>
      </c>
      <c r="B5" s="516"/>
      <c r="C5" s="517" t="s">
        <v>1135</v>
      </c>
      <c r="D5" s="517" t="s">
        <v>1138</v>
      </c>
      <c r="E5" s="518" t="s">
        <v>1139</v>
      </c>
      <c r="F5" s="517" t="s">
        <v>548</v>
      </c>
      <c r="G5" s="519">
        <v>34</v>
      </c>
      <c r="H5" s="519"/>
      <c r="I5" s="519">
        <f>G5*H5</f>
        <v>0</v>
      </c>
      <c r="J5" s="519"/>
      <c r="K5" s="520"/>
    </row>
    <row r="6" spans="1:12">
      <c r="A6" s="515">
        <f t="shared" si="0"/>
        <v>4</v>
      </c>
      <c r="B6" s="509"/>
      <c r="C6" s="510" t="s">
        <v>1133</v>
      </c>
      <c r="D6" s="510">
        <v>741112101</v>
      </c>
      <c r="E6" s="512" t="s">
        <v>1140</v>
      </c>
      <c r="F6" s="510" t="s">
        <v>548</v>
      </c>
      <c r="G6" s="513">
        <v>33</v>
      </c>
      <c r="H6" s="513"/>
      <c r="I6" s="513"/>
      <c r="J6" s="513"/>
      <c r="K6" s="514">
        <f>G6*J6</f>
        <v>0</v>
      </c>
    </row>
    <row r="7" spans="1:12" s="521" customFormat="1">
      <c r="A7" s="515">
        <f t="shared" si="0"/>
        <v>5</v>
      </c>
      <c r="B7" s="516"/>
      <c r="C7" s="517" t="s">
        <v>1135</v>
      </c>
      <c r="D7" s="517" t="s">
        <v>1141</v>
      </c>
      <c r="E7" s="518" t="s">
        <v>1142</v>
      </c>
      <c r="F7" s="517" t="s">
        <v>548</v>
      </c>
      <c r="G7" s="519">
        <v>18</v>
      </c>
      <c r="H7" s="519"/>
      <c r="I7" s="519">
        <f>G7*H7</f>
        <v>0</v>
      </c>
      <c r="J7" s="519"/>
      <c r="K7" s="520"/>
    </row>
    <row r="8" spans="1:12" s="521" customFormat="1">
      <c r="A8" s="515">
        <f t="shared" si="0"/>
        <v>6</v>
      </c>
      <c r="B8" s="516"/>
      <c r="C8" s="517" t="s">
        <v>1135</v>
      </c>
      <c r="D8" s="517" t="s">
        <v>1143</v>
      </c>
      <c r="E8" s="518" t="s">
        <v>1144</v>
      </c>
      <c r="F8" s="517" t="s">
        <v>548</v>
      </c>
      <c r="G8" s="519">
        <v>15</v>
      </c>
      <c r="H8" s="519"/>
      <c r="I8" s="519">
        <f>G8*H8</f>
        <v>0</v>
      </c>
      <c r="J8" s="519"/>
      <c r="K8" s="520"/>
    </row>
    <row r="9" spans="1:12">
      <c r="A9" s="515">
        <f t="shared" si="0"/>
        <v>7</v>
      </c>
      <c r="B9" s="509"/>
      <c r="C9" s="510" t="s">
        <v>1133</v>
      </c>
      <c r="D9" s="510">
        <v>741112352</v>
      </c>
      <c r="E9" s="512" t="s">
        <v>1145</v>
      </c>
      <c r="F9" s="510" t="s">
        <v>548</v>
      </c>
      <c r="G9" s="513">
        <v>25</v>
      </c>
      <c r="H9" s="513"/>
      <c r="I9" s="513"/>
      <c r="J9" s="513"/>
      <c r="K9" s="514">
        <f t="shared" ref="K9:K17" si="1">G9*J9</f>
        <v>0</v>
      </c>
    </row>
    <row r="10" spans="1:12">
      <c r="A10" s="515">
        <f t="shared" si="0"/>
        <v>8</v>
      </c>
      <c r="B10" s="509"/>
      <c r="C10" s="510" t="s">
        <v>1133</v>
      </c>
      <c r="D10" s="510">
        <v>741112104</v>
      </c>
      <c r="E10" s="512" t="s">
        <v>1146</v>
      </c>
      <c r="F10" s="510" t="s">
        <v>548</v>
      </c>
      <c r="G10" s="513">
        <v>2</v>
      </c>
      <c r="H10" s="513"/>
      <c r="I10" s="513"/>
      <c r="J10" s="513"/>
      <c r="K10" s="514">
        <f>G10*J10</f>
        <v>0</v>
      </c>
    </row>
    <row r="11" spans="1:12" s="521" customFormat="1">
      <c r="A11" s="515">
        <f t="shared" si="0"/>
        <v>9</v>
      </c>
      <c r="B11" s="516"/>
      <c r="C11" s="517" t="s">
        <v>1135</v>
      </c>
      <c r="D11" s="517" t="s">
        <v>1147</v>
      </c>
      <c r="E11" s="518" t="s">
        <v>1148</v>
      </c>
      <c r="F11" s="517" t="s">
        <v>548</v>
      </c>
      <c r="G11" s="519">
        <v>2</v>
      </c>
      <c r="H11" s="519"/>
      <c r="I11" s="519">
        <f>G11*H11</f>
        <v>0</v>
      </c>
      <c r="J11" s="519"/>
      <c r="K11" s="520"/>
    </row>
    <row r="12" spans="1:12">
      <c r="A12" s="515">
        <f t="shared" si="0"/>
        <v>10</v>
      </c>
      <c r="B12" s="509"/>
      <c r="C12" s="510" t="s">
        <v>1133</v>
      </c>
      <c r="D12" s="510">
        <v>741112353</v>
      </c>
      <c r="E12" s="512" t="s">
        <v>1149</v>
      </c>
      <c r="F12" s="510" t="s">
        <v>548</v>
      </c>
      <c r="G12" s="513">
        <v>2</v>
      </c>
      <c r="H12" s="513"/>
      <c r="I12" s="513"/>
      <c r="J12" s="513"/>
      <c r="K12" s="514">
        <f>G12*J12</f>
        <v>0</v>
      </c>
    </row>
    <row r="13" spans="1:12">
      <c r="A13" s="515">
        <f t="shared" si="0"/>
        <v>11</v>
      </c>
      <c r="B13" s="509"/>
      <c r="C13" s="510" t="s">
        <v>1133</v>
      </c>
      <c r="D13" s="511">
        <v>468101411</v>
      </c>
      <c r="E13" s="522" t="s">
        <v>1150</v>
      </c>
      <c r="F13" s="511" t="s">
        <v>176</v>
      </c>
      <c r="G13" s="504">
        <v>100</v>
      </c>
      <c r="H13" s="523"/>
      <c r="I13" s="523"/>
      <c r="J13" s="523"/>
      <c r="K13" s="524">
        <f t="shared" si="1"/>
        <v>0</v>
      </c>
    </row>
    <row r="14" spans="1:12">
      <c r="A14" s="515">
        <f t="shared" si="0"/>
        <v>12</v>
      </c>
      <c r="B14" s="509"/>
      <c r="C14" s="510" t="s">
        <v>1133</v>
      </c>
      <c r="D14" s="510">
        <v>468101432</v>
      </c>
      <c r="E14" s="512" t="s">
        <v>1151</v>
      </c>
      <c r="F14" s="510" t="s">
        <v>176</v>
      </c>
      <c r="G14" s="513">
        <v>100</v>
      </c>
      <c r="H14" s="513"/>
      <c r="I14" s="513"/>
      <c r="J14" s="513"/>
      <c r="K14" s="514">
        <f t="shared" si="1"/>
        <v>0</v>
      </c>
      <c r="L14" s="525"/>
    </row>
    <row r="15" spans="1:12">
      <c r="A15" s="515">
        <f t="shared" si="0"/>
        <v>13</v>
      </c>
      <c r="B15" s="509"/>
      <c r="C15" s="510" t="s">
        <v>1133</v>
      </c>
      <c r="D15" s="511">
        <v>460941111</v>
      </c>
      <c r="E15" s="526" t="s">
        <v>1152</v>
      </c>
      <c r="F15" s="511" t="s">
        <v>176</v>
      </c>
      <c r="G15" s="504">
        <v>100</v>
      </c>
      <c r="H15" s="523"/>
      <c r="I15" s="523"/>
      <c r="J15" s="523"/>
      <c r="K15" s="524">
        <f t="shared" si="1"/>
        <v>0</v>
      </c>
    </row>
    <row r="16" spans="1:12">
      <c r="A16" s="515">
        <f t="shared" si="0"/>
        <v>14</v>
      </c>
      <c r="B16" s="509"/>
      <c r="C16" s="510" t="s">
        <v>1133</v>
      </c>
      <c r="D16" s="510">
        <v>460941132</v>
      </c>
      <c r="E16" s="512" t="s">
        <v>1153</v>
      </c>
      <c r="F16" s="510" t="s">
        <v>176</v>
      </c>
      <c r="G16" s="513">
        <v>100</v>
      </c>
      <c r="H16" s="513"/>
      <c r="I16" s="513"/>
      <c r="J16" s="513"/>
      <c r="K16" s="514">
        <f t="shared" si="1"/>
        <v>0</v>
      </c>
      <c r="L16" s="525"/>
    </row>
    <row r="17" spans="1:11">
      <c r="A17" s="515">
        <f t="shared" si="0"/>
        <v>15</v>
      </c>
      <c r="B17" s="509"/>
      <c r="C17" s="510" t="s">
        <v>1133</v>
      </c>
      <c r="D17" s="511">
        <v>468091111</v>
      </c>
      <c r="E17" s="526" t="s">
        <v>1154</v>
      </c>
      <c r="F17" s="511" t="s">
        <v>548</v>
      </c>
      <c r="G17" s="504">
        <v>37</v>
      </c>
      <c r="H17" s="523"/>
      <c r="I17" s="523"/>
      <c r="J17" s="523"/>
      <c r="K17" s="524">
        <f t="shared" si="1"/>
        <v>0</v>
      </c>
    </row>
    <row r="18" spans="1:11" s="529" customFormat="1">
      <c r="A18" s="515">
        <f t="shared" si="0"/>
        <v>16</v>
      </c>
      <c r="B18" s="522"/>
      <c r="C18" s="510" t="s">
        <v>1133</v>
      </c>
      <c r="D18" s="511">
        <v>741910414</v>
      </c>
      <c r="E18" s="527" t="s">
        <v>1155</v>
      </c>
      <c r="F18" s="511" t="s">
        <v>176</v>
      </c>
      <c r="G18" s="528">
        <v>60</v>
      </c>
      <c r="H18" s="523"/>
      <c r="I18" s="523"/>
      <c r="J18" s="523"/>
      <c r="K18" s="524">
        <f>G18*J18</f>
        <v>0</v>
      </c>
    </row>
    <row r="19" spans="1:11" s="521" customFormat="1">
      <c r="A19" s="515">
        <f t="shared" si="0"/>
        <v>17</v>
      </c>
      <c r="B19" s="516"/>
      <c r="C19" s="517" t="s">
        <v>1135</v>
      </c>
      <c r="D19" s="517" t="s">
        <v>1156</v>
      </c>
      <c r="E19" s="518" t="s">
        <v>1157</v>
      </c>
      <c r="F19" s="517" t="s">
        <v>176</v>
      </c>
      <c r="G19" s="530">
        <v>60</v>
      </c>
      <c r="H19" s="519"/>
      <c r="I19" s="519">
        <f>G19*H19</f>
        <v>0</v>
      </c>
      <c r="J19" s="519"/>
      <c r="K19" s="520"/>
    </row>
    <row r="20" spans="1:11" s="529" customFormat="1">
      <c r="A20" s="515">
        <f t="shared" si="0"/>
        <v>18</v>
      </c>
      <c r="B20" s="522"/>
      <c r="C20" s="510" t="s">
        <v>1133</v>
      </c>
      <c r="D20" s="511">
        <v>741910412</v>
      </c>
      <c r="E20" s="527" t="s">
        <v>1158</v>
      </c>
      <c r="F20" s="511" t="s">
        <v>176</v>
      </c>
      <c r="G20" s="528">
        <v>70</v>
      </c>
      <c r="H20" s="523"/>
      <c r="I20" s="523"/>
      <c r="J20" s="523"/>
      <c r="K20" s="524">
        <f>G20*J20</f>
        <v>0</v>
      </c>
    </row>
    <row r="21" spans="1:11" s="521" customFormat="1">
      <c r="A21" s="515">
        <f t="shared" si="0"/>
        <v>19</v>
      </c>
      <c r="B21" s="516"/>
      <c r="C21" s="517" t="s">
        <v>1135</v>
      </c>
      <c r="D21" s="517" t="s">
        <v>1159</v>
      </c>
      <c r="E21" s="518" t="s">
        <v>1160</v>
      </c>
      <c r="F21" s="517" t="s">
        <v>176</v>
      </c>
      <c r="G21" s="530">
        <v>70</v>
      </c>
      <c r="H21" s="519"/>
      <c r="I21" s="519">
        <f>G21*H21</f>
        <v>0</v>
      </c>
      <c r="J21" s="519"/>
      <c r="K21" s="520"/>
    </row>
    <row r="22" spans="1:11" s="521" customFormat="1">
      <c r="A22" s="515">
        <f t="shared" si="0"/>
        <v>20</v>
      </c>
      <c r="B22" s="516"/>
      <c r="C22" s="517" t="s">
        <v>1135</v>
      </c>
      <c r="D22" s="517" t="s">
        <v>1161</v>
      </c>
      <c r="E22" s="518" t="s">
        <v>1162</v>
      </c>
      <c r="F22" s="517" t="s">
        <v>305</v>
      </c>
      <c r="G22" s="530">
        <v>1</v>
      </c>
      <c r="H22" s="519"/>
      <c r="I22" s="519">
        <f>G22*H22</f>
        <v>0</v>
      </c>
      <c r="J22" s="519"/>
      <c r="K22" s="520"/>
    </row>
    <row r="23" spans="1:11" s="529" customFormat="1" ht="13.2">
      <c r="A23" s="515">
        <f t="shared" si="0"/>
        <v>21</v>
      </c>
      <c r="B23" s="522"/>
      <c r="C23" s="510" t="s">
        <v>1133</v>
      </c>
      <c r="D23" s="511">
        <v>741920052</v>
      </c>
      <c r="E23" s="531" t="s">
        <v>1163</v>
      </c>
      <c r="F23" s="511" t="s">
        <v>1164</v>
      </c>
      <c r="G23" s="513">
        <v>1</v>
      </c>
      <c r="H23" s="523"/>
      <c r="I23" s="532"/>
      <c r="J23" s="523"/>
      <c r="K23" s="524">
        <f>G23*J23</f>
        <v>0</v>
      </c>
    </row>
    <row r="24" spans="1:11" s="521" customFormat="1" ht="13.2">
      <c r="A24" s="515">
        <f t="shared" si="0"/>
        <v>22</v>
      </c>
      <c r="B24" s="516"/>
      <c r="C24" s="517" t="s">
        <v>1133</v>
      </c>
      <c r="D24" s="517">
        <v>59081005</v>
      </c>
      <c r="E24" s="533" t="s">
        <v>1165</v>
      </c>
      <c r="F24" s="517" t="s">
        <v>1166</v>
      </c>
      <c r="G24" s="519">
        <v>1</v>
      </c>
      <c r="H24" s="519"/>
      <c r="I24" s="534">
        <f>G24*H24</f>
        <v>0</v>
      </c>
      <c r="J24" s="519"/>
      <c r="K24" s="520"/>
    </row>
    <row r="25" spans="1:11">
      <c r="A25" s="515">
        <f t="shared" si="0"/>
        <v>23</v>
      </c>
      <c r="B25" s="509"/>
      <c r="C25" s="510" t="s">
        <v>1133</v>
      </c>
      <c r="D25" s="511">
        <v>741120001</v>
      </c>
      <c r="E25" s="526" t="s">
        <v>1167</v>
      </c>
      <c r="F25" s="511" t="s">
        <v>176</v>
      </c>
      <c r="G25" s="504">
        <v>180</v>
      </c>
      <c r="H25" s="523"/>
      <c r="I25" s="523"/>
      <c r="J25" s="523"/>
      <c r="K25" s="524">
        <f>G25*J25</f>
        <v>0</v>
      </c>
    </row>
    <row r="26" spans="1:11" s="521" customFormat="1">
      <c r="A26" s="515">
        <f t="shared" si="0"/>
        <v>24</v>
      </c>
      <c r="B26" s="516"/>
      <c r="C26" s="517" t="s">
        <v>1135</v>
      </c>
      <c r="D26" s="517" t="s">
        <v>1168</v>
      </c>
      <c r="E26" s="516" t="s">
        <v>1169</v>
      </c>
      <c r="F26" s="517" t="s">
        <v>176</v>
      </c>
      <c r="G26" s="530">
        <v>10</v>
      </c>
      <c r="H26" s="519"/>
      <c r="I26" s="519">
        <f>G26*H26</f>
        <v>0</v>
      </c>
      <c r="J26" s="519"/>
      <c r="K26" s="520"/>
    </row>
    <row r="27" spans="1:11" s="521" customFormat="1">
      <c r="A27" s="515">
        <f t="shared" si="0"/>
        <v>25</v>
      </c>
      <c r="B27" s="516"/>
      <c r="C27" s="517" t="s">
        <v>1133</v>
      </c>
      <c r="D27" s="517">
        <v>34141027</v>
      </c>
      <c r="E27" s="516" t="s">
        <v>1170</v>
      </c>
      <c r="F27" s="517" t="s">
        <v>176</v>
      </c>
      <c r="G27" s="530">
        <v>120</v>
      </c>
      <c r="H27" s="519"/>
      <c r="I27" s="519">
        <f>G27*H27</f>
        <v>0</v>
      </c>
      <c r="J27" s="519"/>
      <c r="K27" s="520"/>
    </row>
    <row r="28" spans="1:11" s="521" customFormat="1">
      <c r="A28" s="515">
        <f t="shared" si="0"/>
        <v>26</v>
      </c>
      <c r="B28" s="516"/>
      <c r="C28" s="517" t="s">
        <v>1135</v>
      </c>
      <c r="D28" s="517" t="s">
        <v>1171</v>
      </c>
      <c r="E28" s="516" t="s">
        <v>1172</v>
      </c>
      <c r="F28" s="517" t="s">
        <v>176</v>
      </c>
      <c r="G28" s="530">
        <v>50</v>
      </c>
      <c r="H28" s="519"/>
      <c r="I28" s="519">
        <f>G28*H28</f>
        <v>0</v>
      </c>
      <c r="J28" s="519"/>
      <c r="K28" s="520"/>
    </row>
    <row r="29" spans="1:11">
      <c r="A29" s="515">
        <f t="shared" si="0"/>
        <v>27</v>
      </c>
      <c r="B29" s="509"/>
      <c r="C29" s="510" t="s">
        <v>1133</v>
      </c>
      <c r="D29" s="511">
        <v>741122011</v>
      </c>
      <c r="E29" s="522" t="s">
        <v>1173</v>
      </c>
      <c r="F29" s="511" t="s">
        <v>176</v>
      </c>
      <c r="G29" s="504">
        <v>190</v>
      </c>
      <c r="H29" s="523"/>
      <c r="I29" s="523"/>
      <c r="J29" s="523"/>
      <c r="K29" s="524">
        <f>G29*J29</f>
        <v>0</v>
      </c>
    </row>
    <row r="30" spans="1:11" s="521" customFormat="1">
      <c r="A30" s="515">
        <f t="shared" si="0"/>
        <v>28</v>
      </c>
      <c r="B30" s="516"/>
      <c r="C30" s="517" t="s">
        <v>1135</v>
      </c>
      <c r="D30" s="517" t="s">
        <v>1174</v>
      </c>
      <c r="E30" s="516" t="s">
        <v>1175</v>
      </c>
      <c r="F30" s="517" t="s">
        <v>176</v>
      </c>
      <c r="G30" s="530">
        <v>40</v>
      </c>
      <c r="H30" s="519"/>
      <c r="I30" s="519">
        <f>G30*H30</f>
        <v>0</v>
      </c>
      <c r="J30" s="519"/>
      <c r="K30" s="520"/>
    </row>
    <row r="31" spans="1:11" s="521" customFormat="1">
      <c r="A31" s="515">
        <f t="shared" si="0"/>
        <v>29</v>
      </c>
      <c r="B31" s="516"/>
      <c r="C31" s="517" t="s">
        <v>1133</v>
      </c>
      <c r="D31" s="517">
        <v>34111324</v>
      </c>
      <c r="E31" s="516" t="s">
        <v>1176</v>
      </c>
      <c r="F31" s="517" t="s">
        <v>176</v>
      </c>
      <c r="G31" s="530">
        <v>150</v>
      </c>
      <c r="H31" s="519"/>
      <c r="I31" s="519">
        <f>G31*H31</f>
        <v>0</v>
      </c>
      <c r="J31" s="519"/>
      <c r="K31" s="520"/>
    </row>
    <row r="32" spans="1:11">
      <c r="A32" s="515">
        <f t="shared" si="0"/>
        <v>30</v>
      </c>
      <c r="B32" s="509"/>
      <c r="C32" s="510" t="s">
        <v>1133</v>
      </c>
      <c r="D32" s="511">
        <v>741122015</v>
      </c>
      <c r="E32" s="522" t="s">
        <v>1177</v>
      </c>
      <c r="F32" s="511" t="s">
        <v>176</v>
      </c>
      <c r="G32" s="504">
        <v>470</v>
      </c>
      <c r="H32" s="523"/>
      <c r="I32" s="523"/>
      <c r="J32" s="523"/>
      <c r="K32" s="524">
        <f>G32*J32</f>
        <v>0</v>
      </c>
    </row>
    <row r="33" spans="1:11" s="521" customFormat="1">
      <c r="A33" s="515">
        <f t="shared" si="0"/>
        <v>31</v>
      </c>
      <c r="B33" s="516"/>
      <c r="C33" s="517" t="s">
        <v>1133</v>
      </c>
      <c r="D33" s="517">
        <v>34111123</v>
      </c>
      <c r="E33" s="516" t="s">
        <v>1178</v>
      </c>
      <c r="F33" s="517" t="s">
        <v>176</v>
      </c>
      <c r="G33" s="530">
        <v>450</v>
      </c>
      <c r="H33" s="519"/>
      <c r="I33" s="519">
        <f>G33*H33</f>
        <v>0</v>
      </c>
      <c r="J33" s="519"/>
      <c r="K33" s="520"/>
    </row>
    <row r="34" spans="1:11" s="521" customFormat="1">
      <c r="A34" s="515">
        <f t="shared" si="0"/>
        <v>32</v>
      </c>
      <c r="B34" s="516"/>
      <c r="C34" s="517" t="s">
        <v>1133</v>
      </c>
      <c r="D34" s="517">
        <v>34111327</v>
      </c>
      <c r="E34" s="516" t="s">
        <v>1179</v>
      </c>
      <c r="F34" s="517" t="s">
        <v>176</v>
      </c>
      <c r="G34" s="530">
        <v>20</v>
      </c>
      <c r="H34" s="519"/>
      <c r="I34" s="519">
        <f>G34*H34</f>
        <v>0</v>
      </c>
      <c r="J34" s="519"/>
      <c r="K34" s="520"/>
    </row>
    <row r="35" spans="1:11">
      <c r="A35" s="515">
        <f t="shared" si="0"/>
        <v>33</v>
      </c>
      <c r="B35" s="509"/>
      <c r="C35" s="510" t="s">
        <v>1133</v>
      </c>
      <c r="D35" s="511">
        <v>741122016</v>
      </c>
      <c r="E35" s="522" t="s">
        <v>1180</v>
      </c>
      <c r="F35" s="511" t="s">
        <v>176</v>
      </c>
      <c r="G35" s="504">
        <v>860</v>
      </c>
      <c r="H35" s="523"/>
      <c r="I35" s="523"/>
      <c r="J35" s="523"/>
      <c r="K35" s="524">
        <f>G35*J35</f>
        <v>0</v>
      </c>
    </row>
    <row r="36" spans="1:11" s="521" customFormat="1">
      <c r="A36" s="515">
        <f t="shared" si="0"/>
        <v>34</v>
      </c>
      <c r="B36" s="516"/>
      <c r="C36" s="517" t="s">
        <v>1133</v>
      </c>
      <c r="D36" s="517">
        <v>34111124</v>
      </c>
      <c r="E36" s="516" t="s">
        <v>1181</v>
      </c>
      <c r="F36" s="517" t="s">
        <v>176</v>
      </c>
      <c r="G36" s="530">
        <v>860</v>
      </c>
      <c r="H36" s="519"/>
      <c r="I36" s="519">
        <f>G36*H36</f>
        <v>0</v>
      </c>
      <c r="J36" s="519"/>
      <c r="K36" s="520"/>
    </row>
    <row r="37" spans="1:11">
      <c r="A37" s="515">
        <f t="shared" si="0"/>
        <v>35</v>
      </c>
      <c r="B37" s="509"/>
      <c r="C37" s="510" t="s">
        <v>1133</v>
      </c>
      <c r="D37" s="511">
        <v>741122031</v>
      </c>
      <c r="E37" s="522" t="s">
        <v>1182</v>
      </c>
      <c r="F37" s="511" t="s">
        <v>176</v>
      </c>
      <c r="G37" s="504">
        <v>770</v>
      </c>
      <c r="H37" s="523"/>
      <c r="I37" s="523"/>
      <c r="J37" s="523"/>
      <c r="K37" s="524">
        <f>G37*J37</f>
        <v>0</v>
      </c>
    </row>
    <row r="38" spans="1:11" s="521" customFormat="1">
      <c r="A38" s="515">
        <f t="shared" si="0"/>
        <v>36</v>
      </c>
      <c r="B38" s="516"/>
      <c r="C38" s="517" t="s">
        <v>1133</v>
      </c>
      <c r="D38" s="517">
        <v>34111090</v>
      </c>
      <c r="E38" s="516" t="s">
        <v>1183</v>
      </c>
      <c r="F38" s="517" t="s">
        <v>176</v>
      </c>
      <c r="G38" s="530">
        <v>70</v>
      </c>
      <c r="H38" s="519"/>
      <c r="I38" s="519">
        <f>G38*H38</f>
        <v>0</v>
      </c>
      <c r="J38" s="519"/>
      <c r="K38" s="520"/>
    </row>
    <row r="39" spans="1:11" s="521" customFormat="1">
      <c r="A39" s="515">
        <f t="shared" si="0"/>
        <v>37</v>
      </c>
      <c r="B39" s="516"/>
      <c r="C39" s="517" t="s">
        <v>1133</v>
      </c>
      <c r="D39" s="517">
        <v>34111162</v>
      </c>
      <c r="E39" s="516" t="s">
        <v>1184</v>
      </c>
      <c r="F39" s="517" t="s">
        <v>176</v>
      </c>
      <c r="G39" s="530">
        <v>600</v>
      </c>
      <c r="H39" s="519"/>
      <c r="I39" s="519">
        <f>G39*H39</f>
        <v>0</v>
      </c>
      <c r="J39" s="519"/>
      <c r="K39" s="520"/>
    </row>
    <row r="40" spans="1:11" s="521" customFormat="1">
      <c r="A40" s="515">
        <f t="shared" si="0"/>
        <v>38</v>
      </c>
      <c r="B40" s="516"/>
      <c r="C40" s="517" t="s">
        <v>1133</v>
      </c>
      <c r="D40" s="517">
        <v>34111163</v>
      </c>
      <c r="E40" s="516" t="s">
        <v>1185</v>
      </c>
      <c r="F40" s="517" t="s">
        <v>176</v>
      </c>
      <c r="G40" s="530">
        <v>40</v>
      </c>
      <c r="H40" s="519"/>
      <c r="I40" s="519">
        <f>G40*H40</f>
        <v>0</v>
      </c>
      <c r="J40" s="519"/>
      <c r="K40" s="520"/>
    </row>
    <row r="41" spans="1:11" s="521" customFormat="1">
      <c r="A41" s="515">
        <f t="shared" si="0"/>
        <v>39</v>
      </c>
      <c r="B41" s="516"/>
      <c r="C41" s="517" t="s">
        <v>1133</v>
      </c>
      <c r="D41" s="517">
        <v>34111366</v>
      </c>
      <c r="E41" s="516" t="s">
        <v>1186</v>
      </c>
      <c r="F41" s="517" t="s">
        <v>176</v>
      </c>
      <c r="G41" s="530">
        <v>60</v>
      </c>
      <c r="H41" s="519"/>
      <c r="I41" s="519">
        <f>G41*H41</f>
        <v>0</v>
      </c>
      <c r="J41" s="519"/>
      <c r="K41" s="520"/>
    </row>
    <row r="42" spans="1:11">
      <c r="A42" s="515">
        <f t="shared" si="0"/>
        <v>40</v>
      </c>
      <c r="B42" s="509"/>
      <c r="C42" s="510" t="s">
        <v>1133</v>
      </c>
      <c r="D42" s="511">
        <v>741122032</v>
      </c>
      <c r="E42" s="522" t="s">
        <v>1187</v>
      </c>
      <c r="F42" s="511" t="s">
        <v>176</v>
      </c>
      <c r="G42" s="504">
        <v>60</v>
      </c>
      <c r="H42" s="523"/>
      <c r="I42" s="523"/>
      <c r="J42" s="523"/>
      <c r="K42" s="524">
        <f>G42*J42</f>
        <v>0</v>
      </c>
    </row>
    <row r="43" spans="1:11" s="521" customFormat="1">
      <c r="A43" s="515">
        <f t="shared" si="0"/>
        <v>41</v>
      </c>
      <c r="B43" s="516"/>
      <c r="C43" s="517" t="s">
        <v>1133</v>
      </c>
      <c r="D43" s="517">
        <v>34111164</v>
      </c>
      <c r="E43" s="516" t="s">
        <v>1188</v>
      </c>
      <c r="F43" s="517" t="s">
        <v>176</v>
      </c>
      <c r="G43" s="530">
        <v>10</v>
      </c>
      <c r="H43" s="519"/>
      <c r="I43" s="519">
        <f>G43*H43</f>
        <v>0</v>
      </c>
      <c r="J43" s="519"/>
      <c r="K43" s="520"/>
    </row>
    <row r="44" spans="1:11" s="521" customFormat="1">
      <c r="A44" s="515">
        <f t="shared" si="0"/>
        <v>42</v>
      </c>
      <c r="B44" s="516"/>
      <c r="C44" s="517" t="s">
        <v>1133</v>
      </c>
      <c r="D44" s="517">
        <v>34111368</v>
      </c>
      <c r="E44" s="516" t="s">
        <v>1189</v>
      </c>
      <c r="F44" s="517" t="s">
        <v>176</v>
      </c>
      <c r="G44" s="530">
        <v>50</v>
      </c>
      <c r="H44" s="519"/>
      <c r="I44" s="519">
        <f>G44*H44</f>
        <v>0</v>
      </c>
      <c r="J44" s="519"/>
      <c r="K44" s="520"/>
    </row>
    <row r="45" spans="1:11">
      <c r="A45" s="515">
        <f t="shared" si="0"/>
        <v>43</v>
      </c>
      <c r="B45" s="509"/>
      <c r="C45" s="510" t="s">
        <v>1133</v>
      </c>
      <c r="D45" s="511">
        <v>741122033</v>
      </c>
      <c r="E45" s="522" t="s">
        <v>1190</v>
      </c>
      <c r="F45" s="511" t="s">
        <v>176</v>
      </c>
      <c r="G45" s="504">
        <v>50</v>
      </c>
      <c r="H45" s="523"/>
      <c r="I45" s="523"/>
      <c r="J45" s="523"/>
      <c r="K45" s="524">
        <f>G45*J45</f>
        <v>0</v>
      </c>
    </row>
    <row r="46" spans="1:11" s="521" customFormat="1">
      <c r="A46" s="515">
        <f t="shared" si="0"/>
        <v>44</v>
      </c>
      <c r="B46" s="516"/>
      <c r="C46" s="517" t="s">
        <v>1133</v>
      </c>
      <c r="D46" s="517">
        <v>34113034</v>
      </c>
      <c r="E46" s="516" t="s">
        <v>1191</v>
      </c>
      <c r="F46" s="517" t="s">
        <v>176</v>
      </c>
      <c r="G46" s="530">
        <v>50</v>
      </c>
      <c r="H46" s="519"/>
      <c r="I46" s="519">
        <f>G46*H46</f>
        <v>0</v>
      </c>
      <c r="J46" s="519"/>
      <c r="K46" s="520"/>
    </row>
    <row r="47" spans="1:11">
      <c r="A47" s="515">
        <f t="shared" si="0"/>
        <v>45</v>
      </c>
      <c r="B47" s="509"/>
      <c r="C47" s="510" t="s">
        <v>1133</v>
      </c>
      <c r="D47" s="511">
        <v>741310201</v>
      </c>
      <c r="E47" s="522" t="s">
        <v>1192</v>
      </c>
      <c r="F47" s="511" t="s">
        <v>548</v>
      </c>
      <c r="G47" s="504">
        <v>3</v>
      </c>
      <c r="H47" s="523"/>
      <c r="I47" s="523"/>
      <c r="J47" s="523"/>
      <c r="K47" s="524">
        <f>G47*J47</f>
        <v>0</v>
      </c>
    </row>
    <row r="48" spans="1:11" s="521" customFormat="1">
      <c r="A48" s="515">
        <f t="shared" si="0"/>
        <v>46</v>
      </c>
      <c r="B48" s="516"/>
      <c r="C48" s="535" t="s">
        <v>1135</v>
      </c>
      <c r="D48" s="517" t="s">
        <v>1193</v>
      </c>
      <c r="E48" s="533" t="s">
        <v>1194</v>
      </c>
      <c r="F48" s="517" t="s">
        <v>548</v>
      </c>
      <c r="G48" s="530">
        <v>3</v>
      </c>
      <c r="H48" s="519"/>
      <c r="I48" s="519">
        <f>G48*H48</f>
        <v>0</v>
      </c>
      <c r="J48" s="519"/>
      <c r="K48" s="520"/>
    </row>
    <row r="49" spans="1:11">
      <c r="A49" s="515">
        <f t="shared" si="0"/>
        <v>47</v>
      </c>
      <c r="B49" s="509"/>
      <c r="C49" s="511" t="s">
        <v>1133</v>
      </c>
      <c r="D49" s="511">
        <v>741310231</v>
      </c>
      <c r="E49" s="522" t="s">
        <v>1195</v>
      </c>
      <c r="F49" s="511" t="s">
        <v>548</v>
      </c>
      <c r="G49" s="504">
        <v>6</v>
      </c>
      <c r="H49" s="523"/>
      <c r="I49" s="523"/>
      <c r="J49" s="523"/>
      <c r="K49" s="524">
        <f>G49*J49</f>
        <v>0</v>
      </c>
    </row>
    <row r="50" spans="1:11" s="521" customFormat="1" ht="12" customHeight="1">
      <c r="A50" s="515">
        <f t="shared" si="0"/>
        <v>48</v>
      </c>
      <c r="B50" s="516"/>
      <c r="C50" s="535" t="s">
        <v>1135</v>
      </c>
      <c r="D50" s="517" t="s">
        <v>1196</v>
      </c>
      <c r="E50" s="516" t="s">
        <v>1197</v>
      </c>
      <c r="F50" s="517" t="s">
        <v>548</v>
      </c>
      <c r="G50" s="530">
        <v>6</v>
      </c>
      <c r="H50" s="519"/>
      <c r="I50" s="519">
        <f>G50*H50</f>
        <v>0</v>
      </c>
      <c r="J50" s="519"/>
      <c r="K50" s="520"/>
    </row>
    <row r="51" spans="1:11">
      <c r="A51" s="515">
        <f t="shared" si="0"/>
        <v>49</v>
      </c>
      <c r="B51" s="509"/>
      <c r="C51" s="511" t="s">
        <v>1133</v>
      </c>
      <c r="D51" s="510">
        <v>741311003</v>
      </c>
      <c r="E51" s="512" t="s">
        <v>1198</v>
      </c>
      <c r="F51" s="510" t="s">
        <v>548</v>
      </c>
      <c r="G51" s="513">
        <v>1</v>
      </c>
      <c r="H51" s="513"/>
      <c r="I51" s="513"/>
      <c r="J51" s="513"/>
      <c r="K51" s="514">
        <f>G51*J51</f>
        <v>0</v>
      </c>
    </row>
    <row r="52" spans="1:11" s="521" customFormat="1" ht="22.8">
      <c r="A52" s="515">
        <f t="shared" si="0"/>
        <v>50</v>
      </c>
      <c r="B52" s="516"/>
      <c r="C52" s="517" t="s">
        <v>1135</v>
      </c>
      <c r="D52" s="517" t="s">
        <v>1199</v>
      </c>
      <c r="E52" s="518" t="s">
        <v>1200</v>
      </c>
      <c r="F52" s="517" t="s">
        <v>548</v>
      </c>
      <c r="G52" s="519">
        <v>1</v>
      </c>
      <c r="H52" s="519"/>
      <c r="I52" s="519">
        <f>G52*H52</f>
        <v>0</v>
      </c>
      <c r="J52" s="519"/>
      <c r="K52" s="520"/>
    </row>
    <row r="53" spans="1:11">
      <c r="A53" s="515">
        <f t="shared" si="0"/>
        <v>51</v>
      </c>
      <c r="B53" s="509"/>
      <c r="C53" s="511" t="s">
        <v>1133</v>
      </c>
      <c r="D53" s="511">
        <v>741313001</v>
      </c>
      <c r="E53" s="522" t="s">
        <v>1201</v>
      </c>
      <c r="F53" s="511" t="s">
        <v>548</v>
      </c>
      <c r="G53" s="504">
        <v>31</v>
      </c>
      <c r="H53" s="523"/>
      <c r="I53" s="523"/>
      <c r="J53" s="523"/>
      <c r="K53" s="524">
        <f>G53*J53</f>
        <v>0</v>
      </c>
    </row>
    <row r="54" spans="1:11" s="521" customFormat="1">
      <c r="A54" s="515">
        <f t="shared" si="0"/>
        <v>52</v>
      </c>
      <c r="B54" s="516"/>
      <c r="C54" s="535" t="s">
        <v>1135</v>
      </c>
      <c r="D54" s="517" t="s">
        <v>1202</v>
      </c>
      <c r="E54" s="516" t="s">
        <v>1203</v>
      </c>
      <c r="F54" s="517" t="s">
        <v>548</v>
      </c>
      <c r="G54" s="530">
        <v>25</v>
      </c>
      <c r="H54" s="519"/>
      <c r="I54" s="519">
        <f>G54*H54</f>
        <v>0</v>
      </c>
      <c r="J54" s="519"/>
      <c r="K54" s="520"/>
    </row>
    <row r="55" spans="1:11" s="521" customFormat="1">
      <c r="A55" s="515">
        <f t="shared" si="0"/>
        <v>53</v>
      </c>
      <c r="B55" s="516"/>
      <c r="C55" s="535" t="s">
        <v>1135</v>
      </c>
      <c r="D55" s="517" t="s">
        <v>1204</v>
      </c>
      <c r="E55" s="516" t="s">
        <v>1205</v>
      </c>
      <c r="F55" s="517" t="s">
        <v>548</v>
      </c>
      <c r="G55" s="530">
        <v>6</v>
      </c>
      <c r="H55" s="519"/>
      <c r="I55" s="519">
        <f>G55*H55</f>
        <v>0</v>
      </c>
      <c r="J55" s="519"/>
      <c r="K55" s="520"/>
    </row>
    <row r="56" spans="1:11">
      <c r="A56" s="515">
        <f t="shared" si="0"/>
        <v>54</v>
      </c>
      <c r="B56" s="509"/>
      <c r="C56" s="511" t="s">
        <v>1133</v>
      </c>
      <c r="D56" s="511">
        <v>741313003</v>
      </c>
      <c r="E56" s="522" t="s">
        <v>1206</v>
      </c>
      <c r="F56" s="511" t="s">
        <v>548</v>
      </c>
      <c r="G56" s="504">
        <v>7</v>
      </c>
      <c r="H56" s="523"/>
      <c r="I56" s="523"/>
      <c r="J56" s="523"/>
      <c r="K56" s="524">
        <f>G56*J56</f>
        <v>0</v>
      </c>
    </row>
    <row r="57" spans="1:11" s="521" customFormat="1">
      <c r="A57" s="515">
        <f t="shared" si="0"/>
        <v>55</v>
      </c>
      <c r="B57" s="516"/>
      <c r="C57" s="535" t="s">
        <v>1135</v>
      </c>
      <c r="D57" s="517" t="s">
        <v>1207</v>
      </c>
      <c r="E57" s="516" t="s">
        <v>1208</v>
      </c>
      <c r="F57" s="517" t="s">
        <v>548</v>
      </c>
      <c r="G57" s="530">
        <v>7</v>
      </c>
      <c r="H57" s="519"/>
      <c r="I57" s="519">
        <f>G57*H57</f>
        <v>0</v>
      </c>
      <c r="J57" s="519"/>
      <c r="K57" s="520"/>
    </row>
    <row r="58" spans="1:11" s="539" customFormat="1">
      <c r="A58" s="515">
        <f t="shared" si="0"/>
        <v>56</v>
      </c>
      <c r="B58" s="527"/>
      <c r="C58" s="511" t="s">
        <v>1133</v>
      </c>
      <c r="D58" s="536">
        <v>741313033</v>
      </c>
      <c r="E58" s="526" t="s">
        <v>1209</v>
      </c>
      <c r="F58" s="536" t="s">
        <v>548</v>
      </c>
      <c r="G58" s="537">
        <v>59</v>
      </c>
      <c r="H58" s="537"/>
      <c r="I58" s="537"/>
      <c r="J58" s="537"/>
      <c r="K58" s="538">
        <f>G58*J58</f>
        <v>0</v>
      </c>
    </row>
    <row r="59" spans="1:11" s="543" customFormat="1">
      <c r="A59" s="515">
        <f t="shared" si="0"/>
        <v>57</v>
      </c>
      <c r="B59" s="518"/>
      <c r="C59" s="540" t="s">
        <v>1135</v>
      </c>
      <c r="D59" s="540" t="s">
        <v>1210</v>
      </c>
      <c r="E59" s="516" t="s">
        <v>1211</v>
      </c>
      <c r="F59" s="540" t="s">
        <v>548</v>
      </c>
      <c r="G59" s="541">
        <v>20</v>
      </c>
      <c r="H59" s="541"/>
      <c r="I59" s="541">
        <f>G59*H59</f>
        <v>0</v>
      </c>
      <c r="J59" s="541"/>
      <c r="K59" s="542"/>
    </row>
    <row r="60" spans="1:11" s="543" customFormat="1">
      <c r="A60" s="515">
        <f t="shared" si="0"/>
        <v>58</v>
      </c>
      <c r="B60" s="518"/>
      <c r="C60" s="540" t="s">
        <v>1135</v>
      </c>
      <c r="D60" s="540" t="s">
        <v>1212</v>
      </c>
      <c r="E60" s="516" t="s">
        <v>1213</v>
      </c>
      <c r="F60" s="540" t="s">
        <v>548</v>
      </c>
      <c r="G60" s="541">
        <v>29</v>
      </c>
      <c r="H60" s="541"/>
      <c r="I60" s="541">
        <f>G60*H60</f>
        <v>0</v>
      </c>
      <c r="J60" s="541"/>
      <c r="K60" s="542"/>
    </row>
    <row r="61" spans="1:11" s="543" customFormat="1">
      <c r="A61" s="515">
        <f t="shared" si="0"/>
        <v>59</v>
      </c>
      <c r="B61" s="518"/>
      <c r="C61" s="540" t="s">
        <v>1135</v>
      </c>
      <c r="D61" s="540" t="s">
        <v>1214</v>
      </c>
      <c r="E61" s="516" t="s">
        <v>1215</v>
      </c>
      <c r="F61" s="540" t="s">
        <v>548</v>
      </c>
      <c r="G61" s="541">
        <v>10</v>
      </c>
      <c r="H61" s="541"/>
      <c r="I61" s="541">
        <f>G61*H61</f>
        <v>0</v>
      </c>
      <c r="J61" s="541"/>
      <c r="K61" s="542"/>
    </row>
    <row r="62" spans="1:11" s="539" customFormat="1">
      <c r="A62" s="515">
        <f t="shared" si="0"/>
        <v>60</v>
      </c>
      <c r="B62" s="527"/>
      <c r="C62" s="511" t="s">
        <v>1133</v>
      </c>
      <c r="D62" s="544">
        <v>741372062</v>
      </c>
      <c r="E62" s="545" t="s">
        <v>1216</v>
      </c>
      <c r="F62" s="536" t="s">
        <v>548</v>
      </c>
      <c r="G62" s="537">
        <v>75</v>
      </c>
      <c r="H62" s="537"/>
      <c r="I62" s="537"/>
      <c r="J62" s="537"/>
      <c r="K62" s="538">
        <f>G62*J62</f>
        <v>0</v>
      </c>
    </row>
    <row r="63" spans="1:11" s="521" customFormat="1">
      <c r="A63" s="515">
        <f t="shared" si="0"/>
        <v>61</v>
      </c>
      <c r="B63" s="516"/>
      <c r="C63" s="517" t="s">
        <v>1135</v>
      </c>
      <c r="D63" s="546" t="s">
        <v>1217</v>
      </c>
      <c r="E63" s="547" t="s">
        <v>1218</v>
      </c>
      <c r="F63" s="517" t="s">
        <v>548</v>
      </c>
      <c r="G63" s="530">
        <v>35</v>
      </c>
      <c r="H63" s="548"/>
      <c r="I63" s="519">
        <f>G63*H63</f>
        <v>0</v>
      </c>
      <c r="J63" s="519"/>
      <c r="K63" s="520"/>
    </row>
    <row r="64" spans="1:11" s="521" customFormat="1">
      <c r="A64" s="515">
        <f t="shared" si="0"/>
        <v>62</v>
      </c>
      <c r="B64" s="516"/>
      <c r="C64" s="517" t="s">
        <v>1135</v>
      </c>
      <c r="D64" s="546" t="s">
        <v>1219</v>
      </c>
      <c r="E64" s="547" t="s">
        <v>1220</v>
      </c>
      <c r="F64" s="517" t="s">
        <v>548</v>
      </c>
      <c r="G64" s="530">
        <v>5</v>
      </c>
      <c r="H64" s="548"/>
      <c r="I64" s="519">
        <f>G64*H64</f>
        <v>0</v>
      </c>
      <c r="J64" s="519"/>
      <c r="K64" s="520"/>
    </row>
    <row r="65" spans="1:11" s="521" customFormat="1">
      <c r="A65" s="515">
        <f t="shared" si="0"/>
        <v>63</v>
      </c>
      <c r="B65" s="516"/>
      <c r="C65" s="517" t="s">
        <v>1135</v>
      </c>
      <c r="D65" s="546" t="s">
        <v>1221</v>
      </c>
      <c r="E65" s="547" t="s">
        <v>1222</v>
      </c>
      <c r="F65" s="517" t="s">
        <v>548</v>
      </c>
      <c r="G65" s="530">
        <v>25</v>
      </c>
      <c r="H65" s="548"/>
      <c r="I65" s="519">
        <f>G65*H65</f>
        <v>0</v>
      </c>
      <c r="J65" s="519"/>
      <c r="K65" s="520"/>
    </row>
    <row r="66" spans="1:11" s="521" customFormat="1">
      <c r="A66" s="515">
        <f t="shared" si="0"/>
        <v>64</v>
      </c>
      <c r="B66" s="516"/>
      <c r="C66" s="517" t="s">
        <v>1135</v>
      </c>
      <c r="D66" s="546" t="s">
        <v>1223</v>
      </c>
      <c r="E66" s="547" t="s">
        <v>1224</v>
      </c>
      <c r="F66" s="517" t="s">
        <v>548</v>
      </c>
      <c r="G66" s="530">
        <v>5</v>
      </c>
      <c r="H66" s="548"/>
      <c r="I66" s="519">
        <f>G66*H66</f>
        <v>0</v>
      </c>
      <c r="J66" s="519"/>
      <c r="K66" s="520"/>
    </row>
    <row r="67" spans="1:11" s="521" customFormat="1">
      <c r="A67" s="515">
        <f t="shared" si="0"/>
        <v>65</v>
      </c>
      <c r="B67" s="516"/>
      <c r="C67" s="517" t="s">
        <v>1135</v>
      </c>
      <c r="D67" s="546" t="s">
        <v>1225</v>
      </c>
      <c r="E67" s="547" t="s">
        <v>1226</v>
      </c>
      <c r="F67" s="517" t="s">
        <v>548</v>
      </c>
      <c r="G67" s="530">
        <v>5</v>
      </c>
      <c r="H67" s="548"/>
      <c r="I67" s="519">
        <f>G67*H67</f>
        <v>0</v>
      </c>
      <c r="J67" s="519"/>
      <c r="K67" s="520"/>
    </row>
    <row r="68" spans="1:11" s="539" customFormat="1">
      <c r="A68" s="515">
        <f t="shared" si="0"/>
        <v>66</v>
      </c>
      <c r="B68" s="527"/>
      <c r="C68" s="511" t="s">
        <v>1133</v>
      </c>
      <c r="D68" s="544">
        <v>741370034</v>
      </c>
      <c r="E68" s="545" t="s">
        <v>1227</v>
      </c>
      <c r="F68" s="536" t="s">
        <v>548</v>
      </c>
      <c r="G68" s="537">
        <v>8</v>
      </c>
      <c r="H68" s="537"/>
      <c r="I68" s="537"/>
      <c r="J68" s="537"/>
      <c r="K68" s="538">
        <f>G68*J68</f>
        <v>0</v>
      </c>
    </row>
    <row r="69" spans="1:11" s="521" customFormat="1">
      <c r="A69" s="515">
        <f t="shared" ref="A69:A84" si="2">A68+1</f>
        <v>67</v>
      </c>
      <c r="B69" s="516"/>
      <c r="C69" s="517" t="s">
        <v>1135</v>
      </c>
      <c r="D69" s="517" t="s">
        <v>1228</v>
      </c>
      <c r="E69" s="518" t="s">
        <v>1229</v>
      </c>
      <c r="F69" s="517" t="s">
        <v>548</v>
      </c>
      <c r="G69" s="519">
        <v>6</v>
      </c>
      <c r="H69" s="549"/>
      <c r="I69" s="519">
        <f>G69*H69</f>
        <v>0</v>
      </c>
      <c r="J69" s="519"/>
      <c r="K69" s="520"/>
    </row>
    <row r="70" spans="1:11" s="521" customFormat="1">
      <c r="A70" s="515">
        <f t="shared" si="2"/>
        <v>68</v>
      </c>
      <c r="B70" s="516"/>
      <c r="C70" s="517" t="s">
        <v>1135</v>
      </c>
      <c r="D70" s="517" t="s">
        <v>1230</v>
      </c>
      <c r="E70" s="518" t="s">
        <v>1231</v>
      </c>
      <c r="F70" s="517" t="s">
        <v>548</v>
      </c>
      <c r="G70" s="519">
        <v>2</v>
      </c>
      <c r="H70" s="549"/>
      <c r="I70" s="519">
        <f>G70*H70</f>
        <v>0</v>
      </c>
      <c r="J70" s="519"/>
      <c r="K70" s="520"/>
    </row>
    <row r="71" spans="1:11">
      <c r="A71" s="515">
        <f t="shared" si="2"/>
        <v>69</v>
      </c>
      <c r="B71" s="509"/>
      <c r="C71" s="510" t="s">
        <v>1135</v>
      </c>
      <c r="D71" s="511" t="s">
        <v>1232</v>
      </c>
      <c r="E71" s="512" t="s">
        <v>1233</v>
      </c>
      <c r="F71" s="510" t="s">
        <v>548</v>
      </c>
      <c r="G71" s="513">
        <v>45</v>
      </c>
      <c r="H71" s="513"/>
      <c r="I71" s="513"/>
      <c r="J71" s="513"/>
      <c r="K71" s="514">
        <f>G71*J71</f>
        <v>0</v>
      </c>
    </row>
    <row r="72" spans="1:11">
      <c r="A72" s="515">
        <f t="shared" si="2"/>
        <v>70</v>
      </c>
      <c r="B72" s="509"/>
      <c r="C72" s="510" t="s">
        <v>1135</v>
      </c>
      <c r="D72" s="511" t="s">
        <v>1234</v>
      </c>
      <c r="E72" s="512" t="s">
        <v>1235</v>
      </c>
      <c r="F72" s="510" t="s">
        <v>548</v>
      </c>
      <c r="G72" s="513">
        <v>5</v>
      </c>
      <c r="H72" s="513"/>
      <c r="I72" s="513"/>
      <c r="J72" s="513"/>
      <c r="K72" s="514">
        <f>G72*J72</f>
        <v>0</v>
      </c>
    </row>
    <row r="73" spans="1:11" s="529" customFormat="1">
      <c r="A73" s="515">
        <f t="shared" si="2"/>
        <v>71</v>
      </c>
      <c r="B73" s="522"/>
      <c r="C73" s="511" t="s">
        <v>1133</v>
      </c>
      <c r="D73" s="511">
        <v>741330371</v>
      </c>
      <c r="E73" s="531" t="s">
        <v>1236</v>
      </c>
      <c r="F73" s="511" t="s">
        <v>548</v>
      </c>
      <c r="G73" s="513">
        <v>2</v>
      </c>
      <c r="H73" s="523"/>
      <c r="I73" s="532"/>
      <c r="J73" s="523"/>
      <c r="K73" s="524">
        <f>G73*J73</f>
        <v>0</v>
      </c>
    </row>
    <row r="74" spans="1:11" s="521" customFormat="1">
      <c r="A74" s="515">
        <f t="shared" si="2"/>
        <v>72</v>
      </c>
      <c r="B74" s="516"/>
      <c r="C74" s="517" t="s">
        <v>1135</v>
      </c>
      <c r="D74" s="517" t="s">
        <v>1237</v>
      </c>
      <c r="E74" s="533" t="s">
        <v>1238</v>
      </c>
      <c r="F74" s="517" t="s">
        <v>548</v>
      </c>
      <c r="G74" s="519">
        <v>2</v>
      </c>
      <c r="H74" s="519"/>
      <c r="I74" s="534">
        <f>G74*H74</f>
        <v>0</v>
      </c>
      <c r="J74" s="519"/>
      <c r="K74" s="520"/>
    </row>
    <row r="75" spans="1:11" s="529" customFormat="1">
      <c r="A75" s="515">
        <f t="shared" si="2"/>
        <v>73</v>
      </c>
      <c r="B75" s="550"/>
      <c r="C75" s="511" t="s">
        <v>1133</v>
      </c>
      <c r="D75" s="511">
        <v>741990041</v>
      </c>
      <c r="E75" s="551" t="s">
        <v>1239</v>
      </c>
      <c r="F75" s="552" t="s">
        <v>548</v>
      </c>
      <c r="G75" s="513">
        <v>2</v>
      </c>
      <c r="H75" s="528"/>
      <c r="I75" s="528"/>
      <c r="J75" s="528"/>
      <c r="K75" s="524">
        <f>G75*J75</f>
        <v>0</v>
      </c>
    </row>
    <row r="76" spans="1:11" s="521" customFormat="1">
      <c r="A76" s="515">
        <f t="shared" si="2"/>
        <v>74</v>
      </c>
      <c r="B76" s="553"/>
      <c r="C76" s="517" t="s">
        <v>1133</v>
      </c>
      <c r="D76" s="517">
        <v>73534530</v>
      </c>
      <c r="E76" s="554" t="s">
        <v>1240</v>
      </c>
      <c r="F76" s="555" t="s">
        <v>548</v>
      </c>
      <c r="G76" s="519">
        <v>2</v>
      </c>
      <c r="H76" s="530"/>
      <c r="I76" s="530">
        <f>H76*G76</f>
        <v>0</v>
      </c>
      <c r="J76" s="519"/>
      <c r="K76" s="520"/>
    </row>
    <row r="77" spans="1:11" s="529" customFormat="1">
      <c r="A77" s="515">
        <f t="shared" si="2"/>
        <v>75</v>
      </c>
      <c r="B77" s="550"/>
      <c r="C77" s="511" t="s">
        <v>1135</v>
      </c>
      <c r="D77" s="511" t="s">
        <v>1241</v>
      </c>
      <c r="E77" s="551" t="s">
        <v>1242</v>
      </c>
      <c r="F77" s="552" t="s">
        <v>548</v>
      </c>
      <c r="G77" s="513">
        <v>1</v>
      </c>
      <c r="H77" s="528"/>
      <c r="I77" s="528"/>
      <c r="J77" s="528"/>
      <c r="K77" s="524">
        <f>G77*J77</f>
        <v>0</v>
      </c>
    </row>
    <row r="78" spans="1:11" s="521" customFormat="1" ht="22.8">
      <c r="A78" s="515">
        <f t="shared" si="2"/>
        <v>76</v>
      </c>
      <c r="B78" s="553"/>
      <c r="C78" s="517" t="s">
        <v>1135</v>
      </c>
      <c r="D78" s="517" t="s">
        <v>1243</v>
      </c>
      <c r="E78" s="554" t="s">
        <v>1244</v>
      </c>
      <c r="F78" s="555" t="s">
        <v>548</v>
      </c>
      <c r="G78" s="519">
        <v>1</v>
      </c>
      <c r="H78" s="530"/>
      <c r="I78" s="530">
        <f>H78*G78</f>
        <v>0</v>
      </c>
      <c r="J78" s="519"/>
      <c r="K78" s="520"/>
    </row>
    <row r="79" spans="1:11" s="521" customFormat="1" ht="34.200000000000003">
      <c r="A79" s="515">
        <f t="shared" si="2"/>
        <v>77</v>
      </c>
      <c r="B79" s="516"/>
      <c r="C79" s="517" t="s">
        <v>1135</v>
      </c>
      <c r="D79" s="517" t="s">
        <v>1245</v>
      </c>
      <c r="E79" s="554" t="s">
        <v>1246</v>
      </c>
      <c r="F79" s="555" t="s">
        <v>384</v>
      </c>
      <c r="G79" s="530">
        <v>1</v>
      </c>
      <c r="H79" s="519"/>
      <c r="I79" s="534">
        <f>H79*G79</f>
        <v>0</v>
      </c>
      <c r="J79" s="519"/>
      <c r="K79" s="520"/>
    </row>
    <row r="80" spans="1:11" ht="12" customHeight="1">
      <c r="A80" s="515">
        <f t="shared" si="2"/>
        <v>78</v>
      </c>
      <c r="B80" s="556"/>
      <c r="C80" s="510" t="s">
        <v>1133</v>
      </c>
      <c r="D80" s="511" t="s">
        <v>1247</v>
      </c>
      <c r="E80" s="545" t="s">
        <v>1248</v>
      </c>
      <c r="F80" s="557" t="s">
        <v>578</v>
      </c>
      <c r="G80" s="558">
        <v>16</v>
      </c>
      <c r="H80" s="504"/>
      <c r="I80" s="532"/>
      <c r="J80" s="513"/>
      <c r="K80" s="514">
        <f>G80*J80</f>
        <v>0</v>
      </c>
    </row>
    <row r="81" spans="1:12" s="448" customFormat="1" ht="22.8">
      <c r="A81" s="515">
        <f t="shared" si="2"/>
        <v>79</v>
      </c>
      <c r="B81" s="559"/>
      <c r="C81" s="517" t="s">
        <v>1133</v>
      </c>
      <c r="D81" s="560">
        <v>469973116</v>
      </c>
      <c r="E81" s="561" t="s">
        <v>1249</v>
      </c>
      <c r="F81" s="562" t="s">
        <v>361</v>
      </c>
      <c r="G81" s="563">
        <v>1</v>
      </c>
      <c r="H81" s="564"/>
      <c r="I81" s="564">
        <f>H81*G81</f>
        <v>0</v>
      </c>
      <c r="J81" s="564"/>
      <c r="K81" s="565"/>
      <c r="L81" s="566"/>
    </row>
    <row r="82" spans="1:12" ht="24" customHeight="1">
      <c r="A82" s="515">
        <f t="shared" si="2"/>
        <v>80</v>
      </c>
      <c r="B82" s="556"/>
      <c r="C82" s="567" t="s">
        <v>1135</v>
      </c>
      <c r="D82" s="511" t="s">
        <v>1250</v>
      </c>
      <c r="E82" s="512" t="s">
        <v>1251</v>
      </c>
      <c r="F82" s="557" t="s">
        <v>384</v>
      </c>
      <c r="G82" s="558">
        <v>1</v>
      </c>
      <c r="H82" s="504"/>
      <c r="I82" s="532"/>
      <c r="J82" s="513"/>
      <c r="K82" s="514">
        <f>G82*J82</f>
        <v>0</v>
      </c>
    </row>
    <row r="83" spans="1:12" ht="12" customHeight="1">
      <c r="A83" s="515">
        <f t="shared" si="2"/>
        <v>81</v>
      </c>
      <c r="B83" s="556"/>
      <c r="C83" s="567" t="s">
        <v>1135</v>
      </c>
      <c r="D83" s="511" t="s">
        <v>1252</v>
      </c>
      <c r="E83" s="545" t="s">
        <v>1253</v>
      </c>
      <c r="F83" s="557" t="s">
        <v>384</v>
      </c>
      <c r="G83" s="558">
        <v>1</v>
      </c>
      <c r="H83" s="504"/>
      <c r="I83" s="532"/>
      <c r="J83" s="513"/>
      <c r="K83" s="514">
        <f>G83*J83</f>
        <v>0</v>
      </c>
    </row>
    <row r="84" spans="1:12" ht="34.200000000000003">
      <c r="A84" s="515">
        <f t="shared" si="2"/>
        <v>82</v>
      </c>
      <c r="B84" s="509"/>
      <c r="C84" s="511" t="s">
        <v>1135</v>
      </c>
      <c r="D84" s="511" t="s">
        <v>1254</v>
      </c>
      <c r="E84" s="551" t="s">
        <v>1255</v>
      </c>
      <c r="F84" s="557" t="s">
        <v>384</v>
      </c>
      <c r="G84" s="504">
        <v>1</v>
      </c>
      <c r="H84" s="513"/>
      <c r="I84" s="532"/>
      <c r="J84" s="513"/>
      <c r="K84" s="524">
        <f>G84*J84</f>
        <v>0</v>
      </c>
    </row>
    <row r="85" spans="1:12">
      <c r="A85" s="508"/>
      <c r="B85" s="509"/>
      <c r="C85" s="568"/>
      <c r="D85" s="510"/>
      <c r="E85" s="512"/>
      <c r="F85" s="510"/>
      <c r="G85" s="510"/>
      <c r="H85" s="510"/>
      <c r="I85" s="510"/>
      <c r="J85" s="510"/>
      <c r="K85" s="569"/>
    </row>
    <row r="86" spans="1:12" ht="13.2">
      <c r="A86" s="508"/>
      <c r="B86" s="509"/>
      <c r="C86" s="568"/>
      <c r="D86" s="510"/>
      <c r="E86" s="570" t="s">
        <v>1256</v>
      </c>
      <c r="F86" s="510"/>
      <c r="G86" s="510"/>
      <c r="H86" s="510"/>
      <c r="I86" s="571">
        <f>SUM(I3:I84)</f>
        <v>0</v>
      </c>
      <c r="J86" s="572"/>
      <c r="K86" s="573">
        <f>SUM(K3:K84)</f>
        <v>0</v>
      </c>
    </row>
    <row r="87" spans="1:12" ht="13.2">
      <c r="A87" s="508"/>
      <c r="B87" s="509"/>
      <c r="C87" s="568"/>
      <c r="D87" s="510"/>
      <c r="E87" s="570"/>
      <c r="F87" s="510"/>
      <c r="G87" s="510"/>
      <c r="H87" s="510"/>
      <c r="I87" s="571"/>
      <c r="J87" s="572"/>
      <c r="K87" s="573"/>
    </row>
    <row r="88" spans="1:12">
      <c r="A88" s="508"/>
      <c r="B88" s="509"/>
      <c r="C88" s="574" t="s">
        <v>1257</v>
      </c>
      <c r="D88" s="510"/>
      <c r="E88" s="512"/>
      <c r="F88" s="510"/>
      <c r="G88" s="510"/>
      <c r="H88" s="510"/>
      <c r="I88" s="510"/>
      <c r="J88" s="510"/>
      <c r="K88" s="569"/>
    </row>
    <row r="89" spans="1:12">
      <c r="A89" s="575"/>
      <c r="B89" s="576"/>
      <c r="C89" s="577"/>
      <c r="D89" s="578"/>
      <c r="E89" s="579"/>
      <c r="F89" s="578"/>
      <c r="G89" s="578"/>
      <c r="H89" s="578"/>
      <c r="I89" s="578"/>
      <c r="J89" s="578"/>
      <c r="K89" s="580"/>
    </row>
    <row r="93" spans="1:12">
      <c r="I93" s="584"/>
    </row>
    <row r="101" spans="3:4" s="507" customFormat="1">
      <c r="C101" s="582"/>
      <c r="D101" s="581"/>
    </row>
    <row r="102" spans="3:4" s="507" customFormat="1">
      <c r="C102" s="582"/>
      <c r="D102" s="581"/>
    </row>
    <row r="103" spans="3:4" s="507" customFormat="1">
      <c r="C103" s="582"/>
      <c r="D103" s="581"/>
    </row>
    <row r="104" spans="3:4" s="507" customFormat="1">
      <c r="C104" s="582"/>
      <c r="D104" s="581"/>
    </row>
    <row r="105" spans="3:4" s="507" customFormat="1">
      <c r="C105" s="582"/>
      <c r="D105" s="581"/>
    </row>
    <row r="106" spans="3:4" s="507" customFormat="1">
      <c r="C106" s="582"/>
      <c r="D106" s="581"/>
    </row>
    <row r="107" spans="3:4" s="507" customFormat="1">
      <c r="C107" s="582"/>
      <c r="D107" s="581"/>
    </row>
    <row r="108" spans="3:4" s="507" customFormat="1">
      <c r="C108" s="582"/>
      <c r="D108" s="581"/>
    </row>
    <row r="109" spans="3:4" s="507" customFormat="1">
      <c r="C109" s="582"/>
      <c r="D109" s="581"/>
    </row>
    <row r="110" spans="3:4" s="507" customFormat="1">
      <c r="C110" s="582"/>
      <c r="D110" s="581"/>
    </row>
    <row r="111" spans="3:4" s="507" customFormat="1">
      <c r="C111" s="582"/>
      <c r="D111" s="581"/>
    </row>
    <row r="112" spans="3:4" s="507" customFormat="1">
      <c r="C112" s="582"/>
      <c r="D112" s="581"/>
    </row>
    <row r="113" spans="3:4" s="507" customFormat="1">
      <c r="C113" s="582"/>
      <c r="D113" s="581"/>
    </row>
    <row r="114" spans="3:4" s="507" customFormat="1">
      <c r="C114" s="582"/>
      <c r="D114" s="581"/>
    </row>
    <row r="115" spans="3:4" s="507" customFormat="1">
      <c r="C115" s="582"/>
      <c r="D115" s="581"/>
    </row>
    <row r="116" spans="3:4" s="507" customFormat="1">
      <c r="C116" s="582"/>
      <c r="D116" s="581"/>
    </row>
    <row r="117" spans="3:4" s="507" customFormat="1">
      <c r="C117" s="582"/>
      <c r="D117" s="581"/>
    </row>
    <row r="118" spans="3:4" s="507" customFormat="1">
      <c r="C118" s="582"/>
      <c r="D118" s="581"/>
    </row>
    <row r="119" spans="3:4" s="507" customFormat="1">
      <c r="C119" s="582"/>
      <c r="D119" s="581"/>
    </row>
    <row r="120" spans="3:4" s="507" customFormat="1">
      <c r="C120" s="582"/>
      <c r="D120" s="581"/>
    </row>
    <row r="121" spans="3:4" s="507" customFormat="1">
      <c r="C121" s="582"/>
      <c r="D121" s="581"/>
    </row>
    <row r="122" spans="3:4" s="507" customFormat="1">
      <c r="C122" s="582"/>
      <c r="D122" s="581"/>
    </row>
    <row r="123" spans="3:4" s="507" customFormat="1">
      <c r="C123" s="582"/>
      <c r="D123" s="581"/>
    </row>
    <row r="124" spans="3:4" s="507" customFormat="1">
      <c r="C124" s="582"/>
      <c r="D124" s="581"/>
    </row>
    <row r="125" spans="3:4" s="507" customFormat="1">
      <c r="C125" s="582"/>
      <c r="D125" s="581"/>
    </row>
    <row r="126" spans="3:4" s="507" customFormat="1">
      <c r="C126" s="582"/>
      <c r="D126" s="581"/>
    </row>
    <row r="127" spans="3:4" s="507" customFormat="1">
      <c r="C127" s="582"/>
      <c r="D127" s="581"/>
    </row>
    <row r="128" spans="3:4" s="507" customFormat="1">
      <c r="C128" s="582"/>
      <c r="D128" s="581"/>
    </row>
    <row r="129" spans="3:4" s="507" customFormat="1">
      <c r="C129" s="582"/>
      <c r="D129" s="581"/>
    </row>
    <row r="130" spans="3:4" s="507" customFormat="1">
      <c r="C130" s="582"/>
      <c r="D130" s="581"/>
    </row>
    <row r="131" spans="3:4" s="507" customFormat="1">
      <c r="C131" s="582"/>
      <c r="D131" s="581"/>
    </row>
    <row r="132" spans="3:4" s="507" customFormat="1">
      <c r="C132" s="582"/>
      <c r="D132" s="581"/>
    </row>
    <row r="133" spans="3:4" s="507" customFormat="1">
      <c r="C133" s="582"/>
      <c r="D133" s="581"/>
    </row>
    <row r="134" spans="3:4" s="507" customFormat="1">
      <c r="C134" s="582"/>
      <c r="D134" s="581"/>
    </row>
    <row r="135" spans="3:4" s="507" customFormat="1">
      <c r="C135" s="582"/>
      <c r="D135" s="581"/>
    </row>
    <row r="136" spans="3:4" s="507" customFormat="1">
      <c r="C136" s="582"/>
      <c r="D136" s="581"/>
    </row>
    <row r="137" spans="3:4" s="507" customFormat="1">
      <c r="C137" s="582"/>
      <c r="D137" s="581"/>
    </row>
    <row r="138" spans="3:4" s="507" customFormat="1">
      <c r="C138" s="582"/>
      <c r="D138" s="581"/>
    </row>
    <row r="139" spans="3:4" s="507" customFormat="1">
      <c r="C139" s="582"/>
      <c r="D139" s="581"/>
    </row>
    <row r="140" spans="3:4" s="507" customFormat="1">
      <c r="C140" s="582"/>
      <c r="D140" s="581"/>
    </row>
    <row r="141" spans="3:4" s="507" customFormat="1">
      <c r="C141" s="582"/>
      <c r="D141" s="581"/>
    </row>
    <row r="142" spans="3:4" s="507" customFormat="1">
      <c r="C142" s="582"/>
      <c r="D142" s="581"/>
    </row>
    <row r="143" spans="3:4" s="507" customFormat="1">
      <c r="C143" s="582"/>
      <c r="D143" s="581"/>
    </row>
    <row r="144" spans="3:4" s="507" customFormat="1">
      <c r="C144" s="582"/>
      <c r="D144" s="581"/>
    </row>
    <row r="145" spans="3:4" s="507" customFormat="1">
      <c r="C145" s="582"/>
      <c r="D145" s="581"/>
    </row>
    <row r="146" spans="3:4" s="507" customFormat="1">
      <c r="C146" s="582"/>
      <c r="D146" s="581"/>
    </row>
    <row r="147" spans="3:4" s="507" customFormat="1">
      <c r="C147" s="582"/>
      <c r="D147" s="581"/>
    </row>
    <row r="148" spans="3:4" s="507" customFormat="1">
      <c r="C148" s="582"/>
      <c r="D148" s="581"/>
    </row>
    <row r="149" spans="3:4" s="507" customFormat="1">
      <c r="C149" s="582"/>
      <c r="D149" s="581"/>
    </row>
    <row r="150" spans="3:4" s="507" customFormat="1">
      <c r="C150" s="582"/>
      <c r="D150" s="581"/>
    </row>
    <row r="151" spans="3:4" s="507" customFormat="1">
      <c r="C151" s="582"/>
      <c r="D151" s="581"/>
    </row>
    <row r="152" spans="3:4" s="507" customFormat="1">
      <c r="C152" s="582"/>
      <c r="D152" s="581"/>
    </row>
    <row r="153" spans="3:4" s="507" customFormat="1">
      <c r="C153" s="582"/>
      <c r="D153" s="581"/>
    </row>
    <row r="154" spans="3:4" s="507" customFormat="1">
      <c r="C154" s="582"/>
      <c r="D154" s="581"/>
    </row>
    <row r="155" spans="3:4" s="507" customFormat="1">
      <c r="C155" s="582"/>
      <c r="D155" s="581"/>
    </row>
    <row r="156" spans="3:4" s="507" customFormat="1">
      <c r="C156" s="582"/>
      <c r="D156" s="581"/>
    </row>
    <row r="157" spans="3:4" s="507" customFormat="1">
      <c r="C157" s="582"/>
      <c r="D157" s="581"/>
    </row>
    <row r="158" spans="3:4" s="507" customFormat="1">
      <c r="C158" s="582"/>
      <c r="D158" s="581"/>
    </row>
    <row r="159" spans="3:4" s="507" customFormat="1">
      <c r="C159" s="582"/>
      <c r="D159" s="581"/>
    </row>
    <row r="160" spans="3:4" s="507" customFormat="1">
      <c r="C160" s="582"/>
      <c r="D160" s="581"/>
    </row>
    <row r="161" spans="3:4" s="507" customFormat="1">
      <c r="C161" s="582"/>
      <c r="D161" s="581"/>
    </row>
    <row r="162" spans="3:4" s="507" customFormat="1">
      <c r="C162" s="582"/>
      <c r="D162" s="581"/>
    </row>
    <row r="163" spans="3:4" s="507" customFormat="1">
      <c r="C163" s="582"/>
      <c r="D163" s="581"/>
    </row>
    <row r="164" spans="3:4" s="507" customFormat="1">
      <c r="C164" s="582"/>
      <c r="D164" s="581"/>
    </row>
    <row r="165" spans="3:4" s="507" customFormat="1">
      <c r="C165" s="582"/>
      <c r="D165" s="581"/>
    </row>
    <row r="166" spans="3:4" s="507" customFormat="1">
      <c r="C166" s="582"/>
      <c r="D166" s="581"/>
    </row>
    <row r="167" spans="3:4" s="507" customFormat="1">
      <c r="C167" s="582"/>
      <c r="D167" s="581"/>
    </row>
    <row r="168" spans="3:4" s="507" customFormat="1">
      <c r="C168" s="582"/>
      <c r="D168" s="581"/>
    </row>
    <row r="169" spans="3:4" s="507" customFormat="1">
      <c r="C169" s="582"/>
      <c r="D169" s="581"/>
    </row>
    <row r="170" spans="3:4" s="507" customFormat="1">
      <c r="C170" s="582"/>
      <c r="D170" s="581"/>
    </row>
    <row r="171" spans="3:4" s="507" customFormat="1">
      <c r="C171" s="582"/>
      <c r="D171" s="581"/>
    </row>
    <row r="172" spans="3:4" s="507" customFormat="1">
      <c r="C172" s="582"/>
      <c r="D172" s="581"/>
    </row>
    <row r="173" spans="3:4" s="507" customFormat="1">
      <c r="C173" s="582"/>
      <c r="D173" s="581"/>
    </row>
    <row r="174" spans="3:4" s="507" customFormat="1">
      <c r="C174" s="582"/>
      <c r="D174" s="581"/>
    </row>
    <row r="175" spans="3:4" s="507" customFormat="1">
      <c r="C175" s="582"/>
      <c r="D175" s="581"/>
    </row>
    <row r="176" spans="3:4" s="507" customFormat="1">
      <c r="C176" s="582"/>
      <c r="D176" s="581"/>
    </row>
    <row r="177" spans="3:4" s="507" customFormat="1">
      <c r="C177" s="582"/>
      <c r="D177" s="581"/>
    </row>
    <row r="178" spans="3:4" s="507" customFormat="1">
      <c r="C178" s="582"/>
      <c r="D178" s="581"/>
    </row>
    <row r="179" spans="3:4" s="507" customFormat="1">
      <c r="C179" s="582"/>
      <c r="D179" s="581"/>
    </row>
    <row r="180" spans="3:4" s="507" customFormat="1">
      <c r="C180" s="582"/>
      <c r="D180" s="581"/>
    </row>
    <row r="181" spans="3:4" s="507" customFormat="1">
      <c r="C181" s="582"/>
      <c r="D181" s="581"/>
    </row>
    <row r="182" spans="3:4" s="507" customFormat="1">
      <c r="C182" s="582"/>
      <c r="D182" s="581"/>
    </row>
    <row r="183" spans="3:4" s="507" customFormat="1">
      <c r="C183" s="582"/>
      <c r="D183" s="581"/>
    </row>
    <row r="184" spans="3:4" s="507" customFormat="1">
      <c r="C184" s="582"/>
      <c r="D184" s="581"/>
    </row>
    <row r="185" spans="3:4" s="507" customFormat="1">
      <c r="C185" s="582"/>
      <c r="D185" s="581"/>
    </row>
    <row r="186" spans="3:4" s="507" customFormat="1">
      <c r="C186" s="582"/>
      <c r="D186" s="581"/>
    </row>
    <row r="187" spans="3:4" s="507" customFormat="1">
      <c r="C187" s="582"/>
      <c r="D187" s="581"/>
    </row>
    <row r="188" spans="3:4" s="507" customFormat="1">
      <c r="C188" s="582"/>
      <c r="D188" s="581"/>
    </row>
    <row r="189" spans="3:4" s="507" customFormat="1">
      <c r="C189" s="582"/>
      <c r="D189" s="581"/>
    </row>
    <row r="190" spans="3:4" s="507" customFormat="1">
      <c r="C190" s="582"/>
      <c r="D190" s="581"/>
    </row>
    <row r="191" spans="3:4" s="507" customFormat="1">
      <c r="C191" s="582"/>
      <c r="D191" s="581"/>
    </row>
    <row r="192" spans="3:4" s="507" customFormat="1">
      <c r="C192" s="582"/>
      <c r="D192" s="581"/>
    </row>
    <row r="193" spans="3:4" s="507" customFormat="1">
      <c r="C193" s="582"/>
      <c r="D193" s="581"/>
    </row>
    <row r="194" spans="3:4" s="507" customFormat="1">
      <c r="C194" s="582"/>
      <c r="D194" s="581"/>
    </row>
    <row r="195" spans="3:4" s="507" customFormat="1">
      <c r="C195" s="582"/>
      <c r="D195" s="581"/>
    </row>
    <row r="196" spans="3:4" s="507" customFormat="1">
      <c r="C196" s="582"/>
      <c r="D196" s="581"/>
    </row>
    <row r="197" spans="3:4" s="507" customFormat="1">
      <c r="C197" s="582"/>
      <c r="D197" s="581"/>
    </row>
    <row r="198" spans="3:4" s="507" customFormat="1">
      <c r="C198" s="582"/>
      <c r="D198" s="581"/>
    </row>
    <row r="199" spans="3:4" s="507" customFormat="1">
      <c r="C199" s="582"/>
      <c r="D199" s="581"/>
    </row>
    <row r="200" spans="3:4" s="507" customFormat="1">
      <c r="C200" s="582"/>
      <c r="D200" s="581"/>
    </row>
    <row r="201" spans="3:4" s="507" customFormat="1">
      <c r="C201" s="582"/>
      <c r="D201" s="581"/>
    </row>
    <row r="202" spans="3:4" s="507" customFormat="1">
      <c r="C202" s="582"/>
      <c r="D202" s="581"/>
    </row>
    <row r="203" spans="3:4" s="507" customFormat="1">
      <c r="C203" s="582"/>
      <c r="D203" s="581"/>
    </row>
    <row r="204" spans="3:4" s="507" customFormat="1">
      <c r="C204" s="582"/>
      <c r="D204" s="581"/>
    </row>
    <row r="205" spans="3:4" s="507" customFormat="1">
      <c r="C205" s="582"/>
      <c r="D205" s="581"/>
    </row>
    <row r="206" spans="3:4" s="507" customFormat="1">
      <c r="C206" s="582"/>
      <c r="D206" s="581"/>
    </row>
    <row r="207" spans="3:4" s="507" customFormat="1">
      <c r="C207" s="582"/>
      <c r="D207" s="581"/>
    </row>
    <row r="208" spans="3:4" s="507" customFormat="1">
      <c r="C208" s="582"/>
      <c r="D208" s="581"/>
    </row>
    <row r="209" spans="3:4" s="507" customFormat="1">
      <c r="C209" s="582"/>
      <c r="D209" s="581"/>
    </row>
    <row r="210" spans="3:4" s="507" customFormat="1">
      <c r="C210" s="582"/>
      <c r="D210" s="581"/>
    </row>
    <row r="211" spans="3:4" s="507" customFormat="1">
      <c r="C211" s="582"/>
      <c r="D211" s="581"/>
    </row>
    <row r="212" spans="3:4" s="507" customFormat="1">
      <c r="C212" s="582"/>
      <c r="D212" s="581"/>
    </row>
    <row r="213" spans="3:4" s="507" customFormat="1">
      <c r="C213" s="582"/>
      <c r="D213" s="581"/>
    </row>
    <row r="214" spans="3:4" s="507" customFormat="1">
      <c r="C214" s="582"/>
      <c r="D214" s="581"/>
    </row>
    <row r="215" spans="3:4" s="507" customFormat="1">
      <c r="C215" s="582"/>
      <c r="D215" s="581"/>
    </row>
    <row r="216" spans="3:4" s="507" customFormat="1">
      <c r="C216" s="582"/>
      <c r="D216" s="581"/>
    </row>
    <row r="217" spans="3:4" s="507" customFormat="1">
      <c r="C217" s="582"/>
      <c r="D217" s="581"/>
    </row>
    <row r="218" spans="3:4" s="507" customFormat="1">
      <c r="C218" s="582"/>
      <c r="D218" s="581"/>
    </row>
    <row r="219" spans="3:4" s="507" customFormat="1">
      <c r="C219" s="582"/>
      <c r="D219" s="581"/>
    </row>
    <row r="220" spans="3:4" s="507" customFormat="1">
      <c r="C220" s="582"/>
      <c r="D220" s="581"/>
    </row>
    <row r="221" spans="3:4" s="507" customFormat="1">
      <c r="C221" s="582"/>
      <c r="D221" s="581"/>
    </row>
    <row r="222" spans="3:4" s="507" customFormat="1">
      <c r="C222" s="582"/>
      <c r="D222" s="581"/>
    </row>
    <row r="223" spans="3:4" s="507" customFormat="1">
      <c r="C223" s="582"/>
      <c r="D223" s="581"/>
    </row>
    <row r="224" spans="3:4" s="507" customFormat="1">
      <c r="C224" s="582"/>
      <c r="D224" s="581"/>
    </row>
    <row r="225" spans="3:4" s="507" customFormat="1">
      <c r="C225" s="582"/>
      <c r="D225" s="581"/>
    </row>
    <row r="226" spans="3:4" s="507" customFormat="1">
      <c r="C226" s="582"/>
      <c r="D226" s="581"/>
    </row>
    <row r="227" spans="3:4" s="507" customFormat="1">
      <c r="C227" s="582"/>
      <c r="D227" s="581"/>
    </row>
    <row r="228" spans="3:4" s="507" customFormat="1">
      <c r="C228" s="582"/>
      <c r="D228" s="581"/>
    </row>
    <row r="229" spans="3:4" s="507" customFormat="1">
      <c r="C229" s="582"/>
      <c r="D229" s="581"/>
    </row>
    <row r="230" spans="3:4" s="507" customFormat="1">
      <c r="C230" s="582"/>
      <c r="D230" s="581"/>
    </row>
    <row r="231" spans="3:4" s="507" customFormat="1">
      <c r="C231" s="582"/>
      <c r="D231" s="581"/>
    </row>
    <row r="232" spans="3:4" s="507" customFormat="1">
      <c r="C232" s="582"/>
      <c r="D232" s="581"/>
    </row>
    <row r="233" spans="3:4" s="507" customFormat="1">
      <c r="C233" s="582"/>
      <c r="D233" s="581"/>
    </row>
    <row r="234" spans="3:4" s="507" customFormat="1">
      <c r="C234" s="582"/>
      <c r="D234" s="581"/>
    </row>
    <row r="235" spans="3:4" s="507" customFormat="1">
      <c r="C235" s="582"/>
      <c r="D235" s="581"/>
    </row>
    <row r="236" spans="3:4" s="507" customFormat="1">
      <c r="C236" s="582"/>
      <c r="D236" s="581"/>
    </row>
    <row r="237" spans="3:4" s="507" customFormat="1">
      <c r="C237" s="582"/>
      <c r="D237" s="581"/>
    </row>
    <row r="238" spans="3:4" s="507" customFormat="1">
      <c r="C238" s="582"/>
      <c r="D238" s="581"/>
    </row>
    <row r="239" spans="3:4" s="507" customFormat="1">
      <c r="C239" s="582"/>
      <c r="D239" s="581"/>
    </row>
    <row r="240" spans="3:4" s="507" customFormat="1">
      <c r="C240" s="582"/>
      <c r="D240" s="581"/>
    </row>
    <row r="241" spans="3:4" s="507" customFormat="1">
      <c r="C241" s="582"/>
      <c r="D241" s="581"/>
    </row>
    <row r="242" spans="3:4" s="507" customFormat="1">
      <c r="C242" s="582"/>
      <c r="D242" s="581"/>
    </row>
    <row r="243" spans="3:4" s="507" customFormat="1">
      <c r="C243" s="582"/>
      <c r="D243" s="581"/>
    </row>
    <row r="244" spans="3:4" s="507" customFormat="1">
      <c r="C244" s="582"/>
      <c r="D244" s="581"/>
    </row>
    <row r="245" spans="3:4" s="507" customFormat="1">
      <c r="C245" s="582"/>
      <c r="D245" s="581"/>
    </row>
    <row r="246" spans="3:4" s="507" customFormat="1">
      <c r="C246" s="582"/>
      <c r="D246" s="581"/>
    </row>
    <row r="247" spans="3:4" s="507" customFormat="1">
      <c r="C247" s="582"/>
      <c r="D247" s="581"/>
    </row>
    <row r="248" spans="3:4" s="507" customFormat="1">
      <c r="C248" s="582"/>
      <c r="D248" s="581"/>
    </row>
    <row r="249" spans="3:4" s="507" customFormat="1">
      <c r="C249" s="582"/>
      <c r="D249" s="581"/>
    </row>
    <row r="250" spans="3:4" s="507" customFormat="1">
      <c r="C250" s="582"/>
      <c r="D250" s="581"/>
    </row>
    <row r="251" spans="3:4" s="507" customFormat="1">
      <c r="C251" s="582"/>
      <c r="D251" s="581"/>
    </row>
    <row r="252" spans="3:4" s="507" customFormat="1">
      <c r="C252" s="582"/>
      <c r="D252" s="581"/>
    </row>
    <row r="253" spans="3:4" s="507" customFormat="1">
      <c r="C253" s="582"/>
      <c r="D253" s="581"/>
    </row>
    <row r="254" spans="3:4" s="507" customFormat="1">
      <c r="C254" s="582"/>
      <c r="D254" s="581"/>
    </row>
    <row r="255" spans="3:4" s="507" customFormat="1">
      <c r="C255" s="582"/>
      <c r="D255" s="581"/>
    </row>
    <row r="256" spans="3:4" s="507" customFormat="1">
      <c r="C256" s="582"/>
      <c r="D256" s="581"/>
    </row>
    <row r="257" spans="3:4" s="507" customFormat="1">
      <c r="C257" s="582"/>
      <c r="D257" s="581"/>
    </row>
    <row r="258" spans="3:4" s="507" customFormat="1">
      <c r="C258" s="582"/>
      <c r="D258" s="581"/>
    </row>
    <row r="259" spans="3:4" s="507" customFormat="1">
      <c r="C259" s="582"/>
      <c r="D259" s="581"/>
    </row>
    <row r="260" spans="3:4" s="507" customFormat="1">
      <c r="C260" s="582"/>
      <c r="D260" s="581"/>
    </row>
    <row r="261" spans="3:4" s="507" customFormat="1">
      <c r="C261" s="582"/>
      <c r="D261" s="581"/>
    </row>
    <row r="262" spans="3:4" s="507" customFormat="1">
      <c r="C262" s="582"/>
      <c r="D262" s="581"/>
    </row>
    <row r="263" spans="3:4" s="507" customFormat="1">
      <c r="C263" s="582"/>
      <c r="D263" s="581"/>
    </row>
    <row r="264" spans="3:4" s="507" customFormat="1">
      <c r="C264" s="582"/>
      <c r="D264" s="581"/>
    </row>
    <row r="265" spans="3:4" s="507" customFormat="1">
      <c r="C265" s="582"/>
      <c r="D265" s="581"/>
    </row>
    <row r="266" spans="3:4" s="507" customFormat="1">
      <c r="C266" s="582"/>
      <c r="D266" s="581"/>
    </row>
    <row r="267" spans="3:4" s="507" customFormat="1">
      <c r="C267" s="582"/>
      <c r="D267" s="581"/>
    </row>
    <row r="268" spans="3:4" s="507" customFormat="1">
      <c r="C268" s="582"/>
      <c r="D268" s="581"/>
    </row>
    <row r="269" spans="3:4" s="507" customFormat="1">
      <c r="C269" s="582"/>
      <c r="D269" s="581"/>
    </row>
    <row r="270" spans="3:4" s="507" customFormat="1">
      <c r="C270" s="582"/>
      <c r="D270" s="581"/>
    </row>
    <row r="271" spans="3:4" s="507" customFormat="1">
      <c r="C271" s="582"/>
      <c r="D271" s="581"/>
    </row>
    <row r="272" spans="3:4" s="507" customFormat="1">
      <c r="C272" s="582"/>
      <c r="D272" s="581"/>
    </row>
    <row r="273" spans="3:4" s="507" customFormat="1">
      <c r="C273" s="582"/>
      <c r="D273" s="581"/>
    </row>
    <row r="274" spans="3:4" s="507" customFormat="1">
      <c r="C274" s="582"/>
      <c r="D274" s="581"/>
    </row>
    <row r="275" spans="3:4" s="507" customFormat="1">
      <c r="C275" s="582"/>
      <c r="D275" s="581"/>
    </row>
    <row r="276" spans="3:4" s="507" customFormat="1">
      <c r="C276" s="582"/>
      <c r="D276" s="581"/>
    </row>
    <row r="277" spans="3:4" s="507" customFormat="1">
      <c r="C277" s="582"/>
      <c r="D277" s="581"/>
    </row>
    <row r="278" spans="3:4" s="507" customFormat="1">
      <c r="C278" s="582"/>
      <c r="D278" s="581"/>
    </row>
    <row r="279" spans="3:4" s="507" customFormat="1">
      <c r="C279" s="582"/>
      <c r="D279" s="581"/>
    </row>
    <row r="280" spans="3:4" s="507" customFormat="1">
      <c r="C280" s="582"/>
      <c r="D280" s="581"/>
    </row>
    <row r="281" spans="3:4" s="507" customFormat="1">
      <c r="C281" s="582"/>
      <c r="D281" s="581"/>
    </row>
    <row r="282" spans="3:4" s="507" customFormat="1">
      <c r="C282" s="582"/>
      <c r="D282" s="581"/>
    </row>
    <row r="283" spans="3:4" s="507" customFormat="1">
      <c r="C283" s="582"/>
      <c r="D283" s="581"/>
    </row>
    <row r="284" spans="3:4" s="507" customFormat="1">
      <c r="C284" s="582"/>
      <c r="D284" s="581"/>
    </row>
    <row r="285" spans="3:4" s="507" customFormat="1">
      <c r="C285" s="582"/>
      <c r="D285" s="581"/>
    </row>
    <row r="286" spans="3:4" s="507" customFormat="1">
      <c r="C286" s="582"/>
      <c r="D286" s="581"/>
    </row>
    <row r="287" spans="3:4" s="507" customFormat="1">
      <c r="C287" s="582"/>
      <c r="D287" s="581"/>
    </row>
    <row r="288" spans="3:4" s="507" customFormat="1">
      <c r="C288" s="582"/>
      <c r="D288" s="581"/>
    </row>
    <row r="289" spans="3:4" s="507" customFormat="1">
      <c r="C289" s="582"/>
      <c r="D289" s="581"/>
    </row>
    <row r="290" spans="3:4" s="507" customFormat="1">
      <c r="C290" s="582"/>
      <c r="D290" s="581"/>
    </row>
    <row r="291" spans="3:4" s="507" customFormat="1">
      <c r="C291" s="582"/>
      <c r="D291" s="581"/>
    </row>
    <row r="292" spans="3:4" s="507" customFormat="1">
      <c r="C292" s="582"/>
      <c r="D292" s="581"/>
    </row>
    <row r="293" spans="3:4" s="507" customFormat="1">
      <c r="C293" s="582"/>
      <c r="D293" s="581"/>
    </row>
    <row r="294" spans="3:4" s="507" customFormat="1">
      <c r="C294" s="582"/>
      <c r="D294" s="581"/>
    </row>
    <row r="295" spans="3:4" s="507" customFormat="1">
      <c r="C295" s="582"/>
      <c r="D295" s="581"/>
    </row>
    <row r="296" spans="3:4" s="507" customFormat="1">
      <c r="C296" s="582"/>
      <c r="D296" s="581"/>
    </row>
    <row r="297" spans="3:4" s="507" customFormat="1">
      <c r="C297" s="582"/>
      <c r="D297" s="581"/>
    </row>
    <row r="298" spans="3:4" s="507" customFormat="1">
      <c r="C298" s="582"/>
      <c r="D298" s="581"/>
    </row>
    <row r="299" spans="3:4" s="507" customFormat="1">
      <c r="C299" s="582"/>
      <c r="D299" s="581"/>
    </row>
    <row r="300" spans="3:4" s="507" customFormat="1">
      <c r="C300" s="582"/>
      <c r="D300" s="581"/>
    </row>
    <row r="301" spans="3:4" s="507" customFormat="1">
      <c r="C301" s="582"/>
      <c r="D301" s="581"/>
    </row>
    <row r="302" spans="3:4" s="507" customFormat="1">
      <c r="C302" s="582"/>
      <c r="D302" s="581"/>
    </row>
    <row r="303" spans="3:4" s="507" customFormat="1">
      <c r="C303" s="582"/>
      <c r="D303" s="581"/>
    </row>
    <row r="304" spans="3:4" s="507" customFormat="1">
      <c r="C304" s="582"/>
      <c r="D304" s="581"/>
    </row>
    <row r="305" spans="3:4" s="507" customFormat="1">
      <c r="C305" s="582"/>
      <c r="D305" s="581"/>
    </row>
    <row r="306" spans="3:4" s="507" customFormat="1">
      <c r="C306" s="582"/>
      <c r="D306" s="581"/>
    </row>
    <row r="307" spans="3:4" s="507" customFormat="1">
      <c r="C307" s="582"/>
      <c r="D307" s="581"/>
    </row>
    <row r="308" spans="3:4" s="507" customFormat="1">
      <c r="C308" s="582"/>
      <c r="D308" s="581"/>
    </row>
    <row r="309" spans="3:4" s="507" customFormat="1">
      <c r="C309" s="582"/>
      <c r="D309" s="581"/>
    </row>
    <row r="310" spans="3:4" s="507" customFormat="1">
      <c r="C310" s="582"/>
      <c r="D310" s="581"/>
    </row>
    <row r="311" spans="3:4" s="507" customFormat="1">
      <c r="C311" s="582"/>
      <c r="D311" s="581"/>
    </row>
    <row r="312" spans="3:4" s="507" customFormat="1">
      <c r="C312" s="582"/>
      <c r="D312" s="581"/>
    </row>
    <row r="313" spans="3:4" s="507" customFormat="1">
      <c r="C313" s="582"/>
      <c r="D313" s="581"/>
    </row>
    <row r="314" spans="3:4" s="507" customFormat="1">
      <c r="C314" s="582"/>
      <c r="D314" s="581"/>
    </row>
    <row r="315" spans="3:4" s="507" customFormat="1">
      <c r="C315" s="582"/>
      <c r="D315" s="581"/>
    </row>
    <row r="316" spans="3:4" s="507" customFormat="1">
      <c r="C316" s="582"/>
      <c r="D316" s="581"/>
    </row>
    <row r="317" spans="3:4" s="507" customFormat="1">
      <c r="C317" s="582"/>
      <c r="D317" s="581"/>
    </row>
    <row r="318" spans="3:4" s="507" customFormat="1">
      <c r="C318" s="582"/>
      <c r="D318" s="581"/>
    </row>
    <row r="319" spans="3:4" s="507" customFormat="1">
      <c r="C319" s="582"/>
      <c r="D319" s="581"/>
    </row>
    <row r="320" spans="3:4" s="507" customFormat="1">
      <c r="C320" s="582"/>
      <c r="D320" s="581"/>
    </row>
    <row r="321" spans="3:4" s="507" customFormat="1">
      <c r="C321" s="582"/>
      <c r="D321" s="581"/>
    </row>
    <row r="322" spans="3:4" s="507" customFormat="1">
      <c r="C322" s="582"/>
      <c r="D322" s="581"/>
    </row>
    <row r="323" spans="3:4" s="507" customFormat="1">
      <c r="C323" s="582"/>
      <c r="D323" s="581"/>
    </row>
    <row r="324" spans="3:4" s="507" customFormat="1">
      <c r="C324" s="582"/>
      <c r="D324" s="581"/>
    </row>
    <row r="325" spans="3:4" s="507" customFormat="1">
      <c r="C325" s="582"/>
      <c r="D325" s="581"/>
    </row>
    <row r="326" spans="3:4" s="507" customFormat="1">
      <c r="C326" s="582"/>
      <c r="D326" s="581"/>
    </row>
    <row r="327" spans="3:4" s="507" customFormat="1">
      <c r="C327" s="582"/>
      <c r="D327" s="581"/>
    </row>
    <row r="328" spans="3:4" s="507" customFormat="1">
      <c r="C328" s="582"/>
      <c r="D328" s="581"/>
    </row>
    <row r="329" spans="3:4" s="507" customFormat="1">
      <c r="C329" s="582"/>
      <c r="D329" s="581"/>
    </row>
    <row r="330" spans="3:4" s="507" customFormat="1">
      <c r="C330" s="582"/>
      <c r="D330" s="581"/>
    </row>
    <row r="331" spans="3:4" s="507" customFormat="1">
      <c r="C331" s="582"/>
      <c r="D331" s="581"/>
    </row>
    <row r="332" spans="3:4" s="507" customFormat="1">
      <c r="C332" s="582"/>
      <c r="D332" s="581"/>
    </row>
    <row r="333" spans="3:4" s="507" customFormat="1">
      <c r="C333" s="582"/>
      <c r="D333" s="581"/>
    </row>
    <row r="334" spans="3:4" s="507" customFormat="1">
      <c r="C334" s="582"/>
      <c r="D334" s="581"/>
    </row>
    <row r="335" spans="3:4" s="507" customFormat="1">
      <c r="C335" s="582"/>
      <c r="D335" s="581"/>
    </row>
    <row r="336" spans="3:4" s="507" customFormat="1">
      <c r="C336" s="582"/>
      <c r="D336" s="581"/>
    </row>
    <row r="337" spans="3:4" s="507" customFormat="1">
      <c r="C337" s="582"/>
      <c r="D337" s="581"/>
    </row>
    <row r="338" spans="3:4" s="507" customFormat="1">
      <c r="C338" s="582"/>
      <c r="D338" s="581"/>
    </row>
    <row r="339" spans="3:4" s="507" customFormat="1">
      <c r="C339" s="582"/>
      <c r="D339" s="581"/>
    </row>
    <row r="340" spans="3:4" s="507" customFormat="1">
      <c r="C340" s="582"/>
      <c r="D340" s="581"/>
    </row>
    <row r="341" spans="3:4" s="507" customFormat="1">
      <c r="C341" s="582"/>
      <c r="D341" s="581"/>
    </row>
    <row r="342" spans="3:4" s="507" customFormat="1">
      <c r="C342" s="582"/>
      <c r="D342" s="581"/>
    </row>
    <row r="343" spans="3:4" s="507" customFormat="1">
      <c r="C343" s="582"/>
      <c r="D343" s="581"/>
    </row>
    <row r="344" spans="3:4" s="507" customFormat="1">
      <c r="C344" s="582"/>
      <c r="D344" s="581"/>
    </row>
    <row r="345" spans="3:4" s="507" customFormat="1">
      <c r="C345" s="582"/>
      <c r="D345" s="581"/>
    </row>
    <row r="346" spans="3:4" s="507" customFormat="1">
      <c r="C346" s="582"/>
      <c r="D346" s="581"/>
    </row>
    <row r="347" spans="3:4" s="507" customFormat="1">
      <c r="C347" s="582"/>
      <c r="D347" s="581"/>
    </row>
    <row r="348" spans="3:4" s="507" customFormat="1">
      <c r="C348" s="582"/>
      <c r="D348" s="581"/>
    </row>
    <row r="349" spans="3:4" s="507" customFormat="1">
      <c r="C349" s="582"/>
      <c r="D349" s="581"/>
    </row>
    <row r="350" spans="3:4" s="507" customFormat="1">
      <c r="C350" s="582"/>
      <c r="D350" s="581"/>
    </row>
    <row r="351" spans="3:4" s="507" customFormat="1">
      <c r="C351" s="582"/>
      <c r="D351" s="581"/>
    </row>
    <row r="352" spans="3:4" s="507" customFormat="1">
      <c r="C352" s="582"/>
      <c r="D352" s="581"/>
    </row>
    <row r="353" spans="3:4" s="507" customFormat="1">
      <c r="C353" s="582"/>
      <c r="D353" s="581"/>
    </row>
    <row r="354" spans="3:4" s="507" customFormat="1">
      <c r="C354" s="582"/>
      <c r="D354" s="581"/>
    </row>
    <row r="355" spans="3:4" s="507" customFormat="1">
      <c r="C355" s="582"/>
      <c r="D355" s="581"/>
    </row>
    <row r="356" spans="3:4" s="507" customFormat="1">
      <c r="C356" s="582"/>
      <c r="D356" s="581"/>
    </row>
    <row r="357" spans="3:4" s="507" customFormat="1">
      <c r="C357" s="582"/>
      <c r="D357" s="581"/>
    </row>
    <row r="358" spans="3:4" s="507" customFormat="1">
      <c r="C358" s="582"/>
      <c r="D358" s="581"/>
    </row>
    <row r="359" spans="3:4" s="507" customFormat="1">
      <c r="C359" s="582"/>
      <c r="D359" s="581"/>
    </row>
    <row r="360" spans="3:4" s="507" customFormat="1">
      <c r="C360" s="582"/>
      <c r="D360" s="581"/>
    </row>
    <row r="361" spans="3:4" s="507" customFormat="1">
      <c r="C361" s="582"/>
      <c r="D361" s="581"/>
    </row>
    <row r="362" spans="3:4" s="507" customFormat="1">
      <c r="C362" s="582"/>
      <c r="D362" s="581"/>
    </row>
    <row r="363" spans="3:4" s="507" customFormat="1">
      <c r="C363" s="582"/>
      <c r="D363" s="581"/>
    </row>
    <row r="364" spans="3:4" s="507" customFormat="1">
      <c r="C364" s="582"/>
      <c r="D364" s="581"/>
    </row>
    <row r="365" spans="3:4" s="507" customFormat="1">
      <c r="C365" s="582"/>
      <c r="D365" s="581"/>
    </row>
    <row r="366" spans="3:4" s="507" customFormat="1">
      <c r="C366" s="582"/>
      <c r="D366" s="581"/>
    </row>
    <row r="367" spans="3:4" s="507" customFormat="1">
      <c r="C367" s="582"/>
      <c r="D367" s="581"/>
    </row>
    <row r="368" spans="3:4" s="507" customFormat="1">
      <c r="C368" s="582"/>
      <c r="D368" s="581"/>
    </row>
    <row r="369" spans="3:4" s="507" customFormat="1">
      <c r="C369" s="582"/>
      <c r="D369" s="581"/>
    </row>
    <row r="370" spans="3:4" s="507" customFormat="1">
      <c r="C370" s="582"/>
      <c r="D370" s="581"/>
    </row>
    <row r="371" spans="3:4" s="507" customFormat="1">
      <c r="C371" s="582"/>
      <c r="D371" s="581"/>
    </row>
    <row r="372" spans="3:4" s="507" customFormat="1">
      <c r="C372" s="582"/>
      <c r="D372" s="581"/>
    </row>
    <row r="373" spans="3:4" s="507" customFormat="1">
      <c r="C373" s="582"/>
      <c r="D373" s="581"/>
    </row>
    <row r="374" spans="3:4" s="507" customFormat="1">
      <c r="C374" s="582"/>
      <c r="D374" s="581"/>
    </row>
    <row r="375" spans="3:4" s="507" customFormat="1">
      <c r="C375" s="582"/>
      <c r="D375" s="581"/>
    </row>
    <row r="376" spans="3:4" s="507" customFormat="1">
      <c r="C376" s="582"/>
      <c r="D376" s="581"/>
    </row>
    <row r="377" spans="3:4" s="507" customFormat="1">
      <c r="C377" s="582"/>
      <c r="D377" s="581"/>
    </row>
    <row r="378" spans="3:4" s="507" customFormat="1">
      <c r="C378" s="582"/>
      <c r="D378" s="581"/>
    </row>
    <row r="379" spans="3:4" s="507" customFormat="1">
      <c r="C379" s="582"/>
      <c r="D379" s="581"/>
    </row>
    <row r="380" spans="3:4" s="507" customFormat="1">
      <c r="C380" s="582"/>
      <c r="D380" s="581"/>
    </row>
    <row r="381" spans="3:4" s="507" customFormat="1">
      <c r="C381" s="582"/>
      <c r="D381" s="581"/>
    </row>
    <row r="382" spans="3:4" s="507" customFormat="1">
      <c r="C382" s="582"/>
      <c r="D382" s="581"/>
    </row>
    <row r="383" spans="3:4" s="507" customFormat="1">
      <c r="C383" s="582"/>
      <c r="D383" s="581"/>
    </row>
    <row r="384" spans="3:4" s="507" customFormat="1">
      <c r="C384" s="582"/>
      <c r="D384" s="581"/>
    </row>
    <row r="385" spans="3:4" s="507" customFormat="1">
      <c r="C385" s="582"/>
      <c r="D385" s="581"/>
    </row>
    <row r="386" spans="3:4" s="507" customFormat="1">
      <c r="C386" s="582"/>
      <c r="D386" s="581"/>
    </row>
    <row r="387" spans="3:4" s="507" customFormat="1">
      <c r="C387" s="582"/>
      <c r="D387" s="581"/>
    </row>
    <row r="388" spans="3:4" s="507" customFormat="1">
      <c r="C388" s="582"/>
      <c r="D388" s="581"/>
    </row>
    <row r="389" spans="3:4" s="507" customFormat="1">
      <c r="C389" s="582"/>
      <c r="D389" s="581"/>
    </row>
    <row r="390" spans="3:4" s="507" customFormat="1">
      <c r="C390" s="582"/>
      <c r="D390" s="581"/>
    </row>
    <row r="391" spans="3:4" s="507" customFormat="1">
      <c r="C391" s="582"/>
      <c r="D391" s="581"/>
    </row>
    <row r="392" spans="3:4" s="507" customFormat="1">
      <c r="C392" s="582"/>
      <c r="D392" s="581"/>
    </row>
    <row r="393" spans="3:4" s="507" customFormat="1">
      <c r="C393" s="582"/>
      <c r="D393" s="581"/>
    </row>
    <row r="394" spans="3:4" s="507" customFormat="1">
      <c r="C394" s="582"/>
      <c r="D394" s="581"/>
    </row>
    <row r="395" spans="3:4" s="507" customFormat="1">
      <c r="C395" s="582"/>
      <c r="D395" s="581"/>
    </row>
    <row r="396" spans="3:4" s="507" customFormat="1">
      <c r="C396" s="582"/>
      <c r="D396" s="581"/>
    </row>
    <row r="397" spans="3:4" s="507" customFormat="1">
      <c r="C397" s="582"/>
      <c r="D397" s="581"/>
    </row>
    <row r="398" spans="3:4" s="507" customFormat="1">
      <c r="C398" s="582"/>
      <c r="D398" s="581"/>
    </row>
    <row r="399" spans="3:4" s="507" customFormat="1">
      <c r="C399" s="582"/>
      <c r="D399" s="581"/>
    </row>
    <row r="400" spans="3:4" s="507" customFormat="1">
      <c r="C400" s="582"/>
      <c r="D400" s="581"/>
    </row>
    <row r="401" spans="3:4" s="507" customFormat="1">
      <c r="C401" s="582"/>
      <c r="D401" s="581"/>
    </row>
    <row r="402" spans="3:4" s="507" customFormat="1">
      <c r="C402" s="582"/>
      <c r="D402" s="581"/>
    </row>
    <row r="403" spans="3:4" s="507" customFormat="1">
      <c r="C403" s="582"/>
      <c r="D403" s="581"/>
    </row>
    <row r="404" spans="3:4" s="507" customFormat="1">
      <c r="C404" s="582"/>
      <c r="D404" s="581"/>
    </row>
    <row r="405" spans="3:4" s="507" customFormat="1">
      <c r="C405" s="582"/>
      <c r="D405" s="581"/>
    </row>
    <row r="406" spans="3:4" s="507" customFormat="1">
      <c r="C406" s="582"/>
      <c r="D406" s="581"/>
    </row>
    <row r="407" spans="3:4" s="507" customFormat="1">
      <c r="C407" s="582"/>
      <c r="D407" s="581"/>
    </row>
    <row r="408" spans="3:4" s="507" customFormat="1">
      <c r="C408" s="582"/>
      <c r="D408" s="581"/>
    </row>
    <row r="409" spans="3:4" s="507" customFormat="1">
      <c r="C409" s="582"/>
      <c r="D409" s="581"/>
    </row>
    <row r="410" spans="3:4" s="507" customFormat="1">
      <c r="C410" s="582"/>
      <c r="D410" s="581"/>
    </row>
    <row r="411" spans="3:4" s="507" customFormat="1">
      <c r="C411" s="582"/>
      <c r="D411" s="581"/>
    </row>
    <row r="412" spans="3:4" s="507" customFormat="1">
      <c r="C412" s="582"/>
      <c r="D412" s="581"/>
    </row>
    <row r="413" spans="3:4" s="507" customFormat="1">
      <c r="C413" s="582"/>
      <c r="D413" s="581"/>
    </row>
    <row r="414" spans="3:4" s="507" customFormat="1">
      <c r="C414" s="582"/>
      <c r="D414" s="581"/>
    </row>
    <row r="415" spans="3:4" s="507" customFormat="1">
      <c r="C415" s="582"/>
      <c r="D415" s="581"/>
    </row>
    <row r="416" spans="3:4" s="507" customFormat="1">
      <c r="C416" s="582"/>
      <c r="D416" s="581"/>
    </row>
    <row r="417" spans="3:4" s="507" customFormat="1">
      <c r="C417" s="582"/>
      <c r="D417" s="581"/>
    </row>
    <row r="418" spans="3:4" s="507" customFormat="1">
      <c r="C418" s="582"/>
      <c r="D418" s="581"/>
    </row>
    <row r="419" spans="3:4" s="507" customFormat="1">
      <c r="C419" s="582"/>
      <c r="D419" s="581"/>
    </row>
    <row r="420" spans="3:4" s="507" customFormat="1">
      <c r="C420" s="582"/>
      <c r="D420" s="581"/>
    </row>
    <row r="421" spans="3:4" s="507" customFormat="1">
      <c r="C421" s="582"/>
      <c r="D421" s="581"/>
    </row>
    <row r="422" spans="3:4" s="507" customFormat="1">
      <c r="C422" s="582"/>
      <c r="D422" s="581"/>
    </row>
    <row r="423" spans="3:4" s="507" customFormat="1">
      <c r="C423" s="582"/>
      <c r="D423" s="581"/>
    </row>
    <row r="424" spans="3:4" s="507" customFormat="1">
      <c r="C424" s="582"/>
      <c r="D424" s="581"/>
    </row>
    <row r="425" spans="3:4" s="507" customFormat="1">
      <c r="C425" s="582"/>
      <c r="D425" s="581"/>
    </row>
    <row r="426" spans="3:4" s="507" customFormat="1">
      <c r="C426" s="582"/>
      <c r="D426" s="581"/>
    </row>
    <row r="427" spans="3:4" s="507" customFormat="1">
      <c r="C427" s="582"/>
      <c r="D427" s="581"/>
    </row>
    <row r="428" spans="3:4" s="507" customFormat="1">
      <c r="C428" s="582"/>
      <c r="D428" s="581"/>
    </row>
    <row r="429" spans="3:4" s="507" customFormat="1">
      <c r="C429" s="582"/>
      <c r="D429" s="581"/>
    </row>
    <row r="430" spans="3:4" s="507" customFormat="1">
      <c r="C430" s="582"/>
      <c r="D430" s="581"/>
    </row>
    <row r="431" spans="3:4" s="507" customFormat="1">
      <c r="C431" s="582"/>
      <c r="D431" s="581"/>
    </row>
    <row r="432" spans="3:4" s="507" customFormat="1">
      <c r="C432" s="582"/>
      <c r="D432" s="581"/>
    </row>
    <row r="433" spans="3:4" s="507" customFormat="1">
      <c r="C433" s="582"/>
      <c r="D433" s="581"/>
    </row>
    <row r="434" spans="3:4" s="507" customFormat="1">
      <c r="C434" s="582"/>
      <c r="D434" s="581"/>
    </row>
    <row r="435" spans="3:4" s="507" customFormat="1">
      <c r="C435" s="582"/>
      <c r="D435" s="581"/>
    </row>
    <row r="436" spans="3:4" s="507" customFormat="1">
      <c r="C436" s="582"/>
      <c r="D436" s="581"/>
    </row>
    <row r="437" spans="3:4" s="507" customFormat="1">
      <c r="C437" s="582"/>
      <c r="D437" s="581"/>
    </row>
    <row r="438" spans="3:4" s="507" customFormat="1">
      <c r="C438" s="582"/>
      <c r="D438" s="581"/>
    </row>
    <row r="439" spans="3:4" s="507" customFormat="1">
      <c r="C439" s="582"/>
      <c r="D439" s="581"/>
    </row>
    <row r="440" spans="3:4" s="507" customFormat="1">
      <c r="C440" s="582"/>
      <c r="D440" s="581"/>
    </row>
    <row r="441" spans="3:4" s="507" customFormat="1">
      <c r="C441" s="582"/>
      <c r="D441" s="581"/>
    </row>
    <row r="442" spans="3:4" s="507" customFormat="1">
      <c r="C442" s="582"/>
      <c r="D442" s="581"/>
    </row>
    <row r="443" spans="3:4" s="507" customFormat="1">
      <c r="C443" s="582"/>
      <c r="D443" s="581"/>
    </row>
    <row r="444" spans="3:4" s="507" customFormat="1">
      <c r="C444" s="582"/>
      <c r="D444" s="581"/>
    </row>
    <row r="445" spans="3:4" s="507" customFormat="1">
      <c r="C445" s="582"/>
      <c r="D445" s="581"/>
    </row>
    <row r="446" spans="3:4" s="507" customFormat="1">
      <c r="C446" s="582"/>
      <c r="D446" s="581"/>
    </row>
    <row r="447" spans="3:4" s="507" customFormat="1">
      <c r="C447" s="582"/>
      <c r="D447" s="581"/>
    </row>
    <row r="448" spans="3:4" s="507" customFormat="1">
      <c r="C448" s="582"/>
      <c r="D448" s="581"/>
    </row>
    <row r="449" spans="3:4" s="507" customFormat="1">
      <c r="C449" s="582"/>
      <c r="D449" s="581"/>
    </row>
    <row r="450" spans="3:4" s="507" customFormat="1">
      <c r="C450" s="582"/>
      <c r="D450" s="581"/>
    </row>
    <row r="451" spans="3:4" s="507" customFormat="1">
      <c r="C451" s="582"/>
      <c r="D451" s="581"/>
    </row>
    <row r="452" spans="3:4" s="507" customFormat="1">
      <c r="C452" s="582"/>
      <c r="D452" s="581"/>
    </row>
    <row r="453" spans="3:4" s="507" customFormat="1">
      <c r="C453" s="582"/>
      <c r="D453" s="581"/>
    </row>
    <row r="454" spans="3:4" s="507" customFormat="1">
      <c r="C454" s="582"/>
      <c r="D454" s="581"/>
    </row>
    <row r="455" spans="3:4" s="507" customFormat="1">
      <c r="C455" s="582"/>
      <c r="D455" s="581"/>
    </row>
    <row r="456" spans="3:4" s="507" customFormat="1">
      <c r="C456" s="582"/>
      <c r="D456" s="581"/>
    </row>
    <row r="457" spans="3:4" s="507" customFormat="1">
      <c r="C457" s="582"/>
      <c r="D457" s="581"/>
    </row>
    <row r="458" spans="3:4" s="507" customFormat="1">
      <c r="C458" s="582"/>
      <c r="D458" s="581"/>
    </row>
    <row r="459" spans="3:4" s="507" customFormat="1">
      <c r="C459" s="582"/>
      <c r="D459" s="581"/>
    </row>
    <row r="460" spans="3:4" s="507" customFormat="1">
      <c r="C460" s="582"/>
      <c r="D460" s="581"/>
    </row>
    <row r="461" spans="3:4" s="507" customFormat="1">
      <c r="C461" s="582"/>
      <c r="D461" s="581"/>
    </row>
    <row r="462" spans="3:4" s="507" customFormat="1">
      <c r="C462" s="582"/>
      <c r="D462" s="581"/>
    </row>
    <row r="463" spans="3:4" s="507" customFormat="1">
      <c r="C463" s="582"/>
      <c r="D463" s="581"/>
    </row>
    <row r="464" spans="3:4" s="507" customFormat="1">
      <c r="C464" s="582"/>
      <c r="D464" s="581"/>
    </row>
    <row r="465" spans="3:4" s="507" customFormat="1">
      <c r="C465" s="582"/>
      <c r="D465" s="581"/>
    </row>
    <row r="466" spans="3:4" s="507" customFormat="1">
      <c r="C466" s="582"/>
      <c r="D466" s="581"/>
    </row>
    <row r="467" spans="3:4" s="507" customFormat="1">
      <c r="C467" s="582"/>
      <c r="D467" s="581"/>
    </row>
    <row r="468" spans="3:4" s="507" customFormat="1">
      <c r="C468" s="582"/>
      <c r="D468" s="581"/>
    </row>
    <row r="469" spans="3:4" s="507" customFormat="1">
      <c r="C469" s="582"/>
      <c r="D469" s="581"/>
    </row>
    <row r="470" spans="3:4" s="507" customFormat="1">
      <c r="C470" s="582"/>
      <c r="D470" s="581"/>
    </row>
    <row r="471" spans="3:4" s="507" customFormat="1">
      <c r="C471" s="582"/>
      <c r="D471" s="581"/>
    </row>
    <row r="472" spans="3:4" s="507" customFormat="1">
      <c r="C472" s="582"/>
      <c r="D472" s="581"/>
    </row>
    <row r="473" spans="3:4" s="507" customFormat="1">
      <c r="C473" s="582"/>
      <c r="D473" s="581"/>
    </row>
    <row r="474" spans="3:4" s="507" customFormat="1">
      <c r="C474" s="582"/>
      <c r="D474" s="581"/>
    </row>
    <row r="475" spans="3:4" s="507" customFormat="1">
      <c r="C475" s="582"/>
      <c r="D475" s="581"/>
    </row>
    <row r="476" spans="3:4" s="507" customFormat="1">
      <c r="C476" s="582"/>
      <c r="D476" s="581"/>
    </row>
    <row r="477" spans="3:4" s="507" customFormat="1">
      <c r="C477" s="582"/>
      <c r="D477" s="581"/>
    </row>
    <row r="478" spans="3:4" s="507" customFormat="1">
      <c r="C478" s="582"/>
      <c r="D478" s="581"/>
    </row>
    <row r="479" spans="3:4" s="507" customFormat="1">
      <c r="C479" s="582"/>
      <c r="D479" s="581"/>
    </row>
    <row r="480" spans="3:4" s="507" customFormat="1">
      <c r="C480" s="582"/>
      <c r="D480" s="581"/>
    </row>
    <row r="481" spans="3:4" s="507" customFormat="1">
      <c r="C481" s="582"/>
      <c r="D481" s="581"/>
    </row>
    <row r="482" spans="3:4" s="507" customFormat="1">
      <c r="C482" s="582"/>
      <c r="D482" s="581"/>
    </row>
    <row r="483" spans="3:4" s="507" customFormat="1">
      <c r="C483" s="582"/>
      <c r="D483" s="581"/>
    </row>
    <row r="484" spans="3:4" s="507" customFormat="1">
      <c r="C484" s="582"/>
      <c r="D484" s="581"/>
    </row>
    <row r="485" spans="3:4" s="507" customFormat="1">
      <c r="C485" s="582"/>
      <c r="D485" s="581"/>
    </row>
    <row r="486" spans="3:4" s="507" customFormat="1">
      <c r="C486" s="582"/>
      <c r="D486" s="581"/>
    </row>
    <row r="487" spans="3:4" s="507" customFormat="1">
      <c r="C487" s="582"/>
      <c r="D487" s="581"/>
    </row>
    <row r="488" spans="3:4" s="507" customFormat="1">
      <c r="C488" s="582"/>
      <c r="D488" s="581"/>
    </row>
    <row r="489" spans="3:4" s="507" customFormat="1">
      <c r="C489" s="582"/>
      <c r="D489" s="581"/>
    </row>
    <row r="490" spans="3:4" s="507" customFormat="1">
      <c r="C490" s="582"/>
      <c r="D490" s="581"/>
    </row>
    <row r="491" spans="3:4" s="507" customFormat="1">
      <c r="C491" s="582"/>
      <c r="D491" s="581"/>
    </row>
    <row r="492" spans="3:4" s="507" customFormat="1">
      <c r="C492" s="582"/>
      <c r="D492" s="581"/>
    </row>
    <row r="493" spans="3:4" s="507" customFormat="1">
      <c r="C493" s="582"/>
      <c r="D493" s="581"/>
    </row>
    <row r="494" spans="3:4" s="507" customFormat="1">
      <c r="C494" s="582"/>
      <c r="D494" s="581"/>
    </row>
    <row r="495" spans="3:4" s="507" customFormat="1">
      <c r="C495" s="582"/>
      <c r="D495" s="581"/>
    </row>
    <row r="496" spans="3:4" s="507" customFormat="1">
      <c r="C496" s="582"/>
      <c r="D496" s="581"/>
    </row>
    <row r="497" spans="3:4" s="507" customFormat="1">
      <c r="C497" s="582"/>
      <c r="D497" s="581"/>
    </row>
    <row r="498" spans="3:4" s="507" customFormat="1">
      <c r="C498" s="582"/>
      <c r="D498" s="581"/>
    </row>
    <row r="499" spans="3:4" s="507" customFormat="1">
      <c r="C499" s="582"/>
      <c r="D499" s="581"/>
    </row>
    <row r="500" spans="3:4" s="507" customFormat="1">
      <c r="C500" s="582"/>
      <c r="D500" s="581"/>
    </row>
    <row r="501" spans="3:4" s="507" customFormat="1">
      <c r="C501" s="582"/>
      <c r="D501" s="581"/>
    </row>
    <row r="502" spans="3:4" s="507" customFormat="1">
      <c r="C502" s="582"/>
      <c r="D502" s="581"/>
    </row>
    <row r="503" spans="3:4" s="507" customFormat="1">
      <c r="C503" s="582"/>
      <c r="D503" s="581"/>
    </row>
    <row r="504" spans="3:4" s="507" customFormat="1">
      <c r="C504" s="582"/>
      <c r="D504" s="581"/>
    </row>
    <row r="505" spans="3:4" s="507" customFormat="1">
      <c r="C505" s="582"/>
      <c r="D505" s="581"/>
    </row>
    <row r="506" spans="3:4" s="507" customFormat="1">
      <c r="C506" s="582"/>
      <c r="D506" s="581"/>
    </row>
    <row r="507" spans="3:4" s="507" customFormat="1">
      <c r="C507" s="582"/>
      <c r="D507" s="581"/>
    </row>
    <row r="508" spans="3:4" s="507" customFormat="1">
      <c r="C508" s="582"/>
      <c r="D508" s="581"/>
    </row>
    <row r="509" spans="3:4" s="507" customFormat="1">
      <c r="C509" s="582"/>
      <c r="D509" s="581"/>
    </row>
    <row r="510" spans="3:4" s="507" customFormat="1">
      <c r="C510" s="582"/>
      <c r="D510" s="581"/>
    </row>
    <row r="511" spans="3:4" s="507" customFormat="1">
      <c r="C511" s="582"/>
      <c r="D511" s="581"/>
    </row>
    <row r="512" spans="3:4" s="507" customFormat="1">
      <c r="C512" s="582"/>
      <c r="D512" s="581"/>
    </row>
    <row r="513" spans="3:4" s="507" customFormat="1">
      <c r="C513" s="582"/>
      <c r="D513" s="581"/>
    </row>
    <row r="514" spans="3:4" s="507" customFormat="1">
      <c r="C514" s="582"/>
      <c r="D514" s="581"/>
    </row>
    <row r="515" spans="3:4" s="507" customFormat="1">
      <c r="C515" s="582"/>
      <c r="D515" s="581"/>
    </row>
    <row r="516" spans="3:4" s="507" customFormat="1">
      <c r="C516" s="582"/>
      <c r="D516" s="581"/>
    </row>
    <row r="517" spans="3:4" s="507" customFormat="1">
      <c r="C517" s="582"/>
      <c r="D517" s="581"/>
    </row>
    <row r="518" spans="3:4" s="507" customFormat="1">
      <c r="C518" s="582"/>
      <c r="D518" s="581"/>
    </row>
    <row r="519" spans="3:4" s="507" customFormat="1">
      <c r="C519" s="582"/>
      <c r="D519" s="581"/>
    </row>
    <row r="520" spans="3:4" s="507" customFormat="1">
      <c r="C520" s="582"/>
      <c r="D520" s="581"/>
    </row>
    <row r="521" spans="3:4" s="507" customFormat="1">
      <c r="C521" s="582"/>
      <c r="D521" s="581"/>
    </row>
    <row r="522" spans="3:4" s="507" customFormat="1">
      <c r="C522" s="582"/>
      <c r="D522" s="581"/>
    </row>
    <row r="523" spans="3:4" s="507" customFormat="1">
      <c r="C523" s="582"/>
      <c r="D523" s="581"/>
    </row>
    <row r="524" spans="3:4" s="507" customFormat="1">
      <c r="C524" s="582"/>
      <c r="D524" s="581"/>
    </row>
    <row r="525" spans="3:4" s="507" customFormat="1">
      <c r="C525" s="582"/>
      <c r="D525" s="581"/>
    </row>
    <row r="526" spans="3:4" s="507" customFormat="1">
      <c r="C526" s="582"/>
      <c r="D526" s="581"/>
    </row>
    <row r="527" spans="3:4" s="507" customFormat="1">
      <c r="C527" s="582"/>
      <c r="D527" s="581"/>
    </row>
    <row r="528" spans="3:4" s="507" customFormat="1">
      <c r="C528" s="582"/>
      <c r="D528" s="581"/>
    </row>
    <row r="529" spans="3:4" s="507" customFormat="1">
      <c r="C529" s="582"/>
      <c r="D529" s="581"/>
    </row>
    <row r="530" spans="3:4" s="507" customFormat="1">
      <c r="C530" s="582"/>
      <c r="D530" s="581"/>
    </row>
    <row r="531" spans="3:4" s="507" customFormat="1">
      <c r="C531" s="582"/>
      <c r="D531" s="581"/>
    </row>
    <row r="532" spans="3:4" s="507" customFormat="1">
      <c r="C532" s="582"/>
      <c r="D532" s="581"/>
    </row>
    <row r="533" spans="3:4" s="507" customFormat="1">
      <c r="C533" s="582"/>
      <c r="D533" s="581"/>
    </row>
    <row r="534" spans="3:4" s="507" customFormat="1">
      <c r="C534" s="582"/>
      <c r="D534" s="581"/>
    </row>
    <row r="535" spans="3:4" s="507" customFormat="1">
      <c r="C535" s="582"/>
      <c r="D535" s="581"/>
    </row>
    <row r="536" spans="3:4" s="507" customFormat="1">
      <c r="C536" s="582"/>
      <c r="D536" s="581"/>
    </row>
    <row r="537" spans="3:4" s="507" customFormat="1">
      <c r="C537" s="582"/>
      <c r="D537" s="581"/>
    </row>
    <row r="538" spans="3:4" s="507" customFormat="1">
      <c r="C538" s="582"/>
      <c r="D538" s="581"/>
    </row>
    <row r="539" spans="3:4" s="507" customFormat="1">
      <c r="C539" s="582"/>
      <c r="D539" s="581"/>
    </row>
    <row r="540" spans="3:4" s="507" customFormat="1">
      <c r="C540" s="582"/>
      <c r="D540" s="581"/>
    </row>
    <row r="541" spans="3:4" s="507" customFormat="1">
      <c r="C541" s="582"/>
      <c r="D541" s="581"/>
    </row>
    <row r="542" spans="3:4" s="507" customFormat="1">
      <c r="C542" s="582"/>
      <c r="D542" s="581"/>
    </row>
    <row r="543" spans="3:4" s="507" customFormat="1">
      <c r="C543" s="582"/>
      <c r="D543" s="581"/>
    </row>
    <row r="544" spans="3:4" s="507" customFormat="1">
      <c r="C544" s="582"/>
      <c r="D544" s="581"/>
    </row>
    <row r="545" spans="3:4" s="507" customFormat="1">
      <c r="C545" s="582"/>
      <c r="D545" s="581"/>
    </row>
    <row r="546" spans="3:4" s="507" customFormat="1">
      <c r="C546" s="582"/>
      <c r="D546" s="581"/>
    </row>
    <row r="547" spans="3:4" s="507" customFormat="1">
      <c r="C547" s="582"/>
      <c r="D547" s="581"/>
    </row>
    <row r="548" spans="3:4" s="507" customFormat="1">
      <c r="C548" s="582"/>
      <c r="D548" s="581"/>
    </row>
    <row r="549" spans="3:4" s="507" customFormat="1">
      <c r="C549" s="582"/>
      <c r="D549" s="581"/>
    </row>
    <row r="550" spans="3:4" s="507" customFormat="1">
      <c r="C550" s="582"/>
      <c r="D550" s="581"/>
    </row>
    <row r="551" spans="3:4" s="507" customFormat="1">
      <c r="C551" s="582"/>
      <c r="D551" s="581"/>
    </row>
    <row r="552" spans="3:4" s="507" customFormat="1">
      <c r="C552" s="582"/>
      <c r="D552" s="581"/>
    </row>
    <row r="553" spans="3:4" s="507" customFormat="1">
      <c r="C553" s="582"/>
      <c r="D553" s="581"/>
    </row>
    <row r="554" spans="3:4" s="507" customFormat="1">
      <c r="C554" s="582"/>
      <c r="D554" s="581"/>
    </row>
    <row r="555" spans="3:4" s="507" customFormat="1">
      <c r="C555" s="582"/>
      <c r="D555" s="581"/>
    </row>
    <row r="556" spans="3:4" s="507" customFormat="1">
      <c r="C556" s="582"/>
      <c r="D556" s="581"/>
    </row>
    <row r="557" spans="3:4" s="507" customFormat="1">
      <c r="C557" s="582"/>
      <c r="D557" s="581"/>
    </row>
    <row r="558" spans="3:4" s="507" customFormat="1">
      <c r="C558" s="582"/>
      <c r="D558" s="581"/>
    </row>
    <row r="559" spans="3:4" s="507" customFormat="1">
      <c r="C559" s="582"/>
      <c r="D559" s="581"/>
    </row>
    <row r="560" spans="3:4" s="507" customFormat="1">
      <c r="C560" s="582"/>
      <c r="D560" s="581"/>
    </row>
    <row r="561" spans="3:4" s="507" customFormat="1">
      <c r="C561" s="582"/>
      <c r="D561" s="581"/>
    </row>
    <row r="562" spans="3:4" s="507" customFormat="1">
      <c r="C562" s="582"/>
      <c r="D562" s="581"/>
    </row>
    <row r="563" spans="3:4" s="507" customFormat="1">
      <c r="C563" s="582"/>
      <c r="D563" s="581"/>
    </row>
    <row r="564" spans="3:4" s="507" customFormat="1">
      <c r="C564" s="582"/>
      <c r="D564" s="581"/>
    </row>
    <row r="565" spans="3:4" s="507" customFormat="1">
      <c r="C565" s="582"/>
      <c r="D565" s="581"/>
    </row>
    <row r="566" spans="3:4" s="507" customFormat="1">
      <c r="C566" s="582"/>
      <c r="D566" s="581"/>
    </row>
    <row r="567" spans="3:4" s="507" customFormat="1">
      <c r="C567" s="582"/>
      <c r="D567" s="581"/>
    </row>
    <row r="568" spans="3:4" s="507" customFormat="1">
      <c r="C568" s="582"/>
      <c r="D568" s="581"/>
    </row>
    <row r="569" spans="3:4" s="507" customFormat="1">
      <c r="C569" s="582"/>
      <c r="D569" s="581"/>
    </row>
    <row r="570" spans="3:4" s="507" customFormat="1">
      <c r="C570" s="582"/>
      <c r="D570" s="581"/>
    </row>
    <row r="571" spans="3:4" s="507" customFormat="1">
      <c r="C571" s="582"/>
      <c r="D571" s="581"/>
    </row>
    <row r="572" spans="3:4" s="507" customFormat="1">
      <c r="C572" s="582"/>
      <c r="D572" s="581"/>
    </row>
    <row r="573" spans="3:4" s="507" customFormat="1">
      <c r="C573" s="582"/>
      <c r="D573" s="581"/>
    </row>
    <row r="574" spans="3:4" s="507" customFormat="1">
      <c r="C574" s="582"/>
      <c r="D574" s="581"/>
    </row>
    <row r="575" spans="3:4" s="507" customFormat="1">
      <c r="C575" s="582"/>
      <c r="D575" s="581"/>
    </row>
    <row r="576" spans="3:4" s="507" customFormat="1">
      <c r="C576" s="582"/>
      <c r="D576" s="581"/>
    </row>
    <row r="577" spans="3:4" s="507" customFormat="1">
      <c r="C577" s="582"/>
      <c r="D577" s="581"/>
    </row>
    <row r="578" spans="3:4" s="507" customFormat="1">
      <c r="C578" s="582"/>
      <c r="D578" s="581"/>
    </row>
    <row r="579" spans="3:4" s="507" customFormat="1">
      <c r="C579" s="582"/>
      <c r="D579" s="581"/>
    </row>
    <row r="580" spans="3:4" s="507" customFormat="1">
      <c r="C580" s="582"/>
      <c r="D580" s="581"/>
    </row>
    <row r="581" spans="3:4" s="507" customFormat="1">
      <c r="C581" s="582"/>
      <c r="D581" s="581"/>
    </row>
    <row r="582" spans="3:4" s="507" customFormat="1">
      <c r="C582" s="582"/>
      <c r="D582" s="581"/>
    </row>
    <row r="583" spans="3:4" s="507" customFormat="1">
      <c r="C583" s="582"/>
      <c r="D583" s="581"/>
    </row>
    <row r="584" spans="3:4" s="507" customFormat="1">
      <c r="C584" s="582"/>
      <c r="D584" s="581"/>
    </row>
    <row r="585" spans="3:4" s="507" customFormat="1">
      <c r="C585" s="582"/>
      <c r="D585" s="581"/>
    </row>
    <row r="586" spans="3:4" s="507" customFormat="1">
      <c r="C586" s="582"/>
      <c r="D586" s="581"/>
    </row>
    <row r="587" spans="3:4" s="507" customFormat="1">
      <c r="C587" s="582"/>
      <c r="D587" s="581"/>
    </row>
    <row r="588" spans="3:4" s="507" customFormat="1">
      <c r="C588" s="582"/>
      <c r="D588" s="581"/>
    </row>
    <row r="589" spans="3:4" s="507" customFormat="1">
      <c r="C589" s="582"/>
      <c r="D589" s="581"/>
    </row>
    <row r="590" spans="3:4" s="507" customFormat="1">
      <c r="C590" s="582"/>
      <c r="D590" s="581"/>
    </row>
    <row r="591" spans="3:4" s="507" customFormat="1">
      <c r="C591" s="582"/>
      <c r="D591" s="581"/>
    </row>
    <row r="592" spans="3:4" s="507" customFormat="1">
      <c r="C592" s="582"/>
      <c r="D592" s="581"/>
    </row>
    <row r="593" spans="3:4" s="507" customFormat="1">
      <c r="C593" s="582"/>
      <c r="D593" s="581"/>
    </row>
    <row r="594" spans="3:4" s="507" customFormat="1">
      <c r="C594" s="582"/>
      <c r="D594" s="581"/>
    </row>
    <row r="595" spans="3:4" s="507" customFormat="1">
      <c r="C595" s="582"/>
      <c r="D595" s="581"/>
    </row>
    <row r="596" spans="3:4" s="507" customFormat="1">
      <c r="C596" s="582"/>
      <c r="D596" s="581"/>
    </row>
    <row r="597" spans="3:4" s="507" customFormat="1">
      <c r="C597" s="582"/>
      <c r="D597" s="581"/>
    </row>
    <row r="598" spans="3:4" s="507" customFormat="1">
      <c r="C598" s="582"/>
      <c r="D598" s="581"/>
    </row>
    <row r="599" spans="3:4" s="507" customFormat="1">
      <c r="C599" s="582"/>
      <c r="D599" s="581"/>
    </row>
    <row r="600" spans="3:4" s="507" customFormat="1">
      <c r="C600" s="582"/>
      <c r="D600" s="581"/>
    </row>
    <row r="601" spans="3:4" s="507" customFormat="1">
      <c r="C601" s="582"/>
      <c r="D601" s="581"/>
    </row>
    <row r="602" spans="3:4" s="507" customFormat="1">
      <c r="C602" s="582"/>
      <c r="D602" s="581"/>
    </row>
    <row r="603" spans="3:4" s="507" customFormat="1">
      <c r="C603" s="582"/>
      <c r="D603" s="581"/>
    </row>
    <row r="604" spans="3:4" s="507" customFormat="1">
      <c r="C604" s="582"/>
      <c r="D604" s="581"/>
    </row>
    <row r="605" spans="3:4" s="507" customFormat="1">
      <c r="C605" s="582"/>
      <c r="D605" s="581"/>
    </row>
    <row r="606" spans="3:4" s="507" customFormat="1">
      <c r="C606" s="582"/>
      <c r="D606" s="581"/>
    </row>
    <row r="607" spans="3:4" s="507" customFormat="1">
      <c r="C607" s="582"/>
      <c r="D607" s="581"/>
    </row>
    <row r="608" spans="3:4" s="507" customFormat="1">
      <c r="C608" s="582"/>
      <c r="D608" s="581"/>
    </row>
    <row r="609" spans="3:4" s="507" customFormat="1">
      <c r="C609" s="582"/>
      <c r="D609" s="581"/>
    </row>
    <row r="610" spans="3:4" s="507" customFormat="1">
      <c r="C610" s="582"/>
      <c r="D610" s="581"/>
    </row>
    <row r="611" spans="3:4" s="507" customFormat="1">
      <c r="C611" s="582"/>
      <c r="D611" s="581"/>
    </row>
    <row r="612" spans="3:4" s="507" customFormat="1">
      <c r="C612" s="582"/>
      <c r="D612" s="581"/>
    </row>
    <row r="613" spans="3:4" s="507" customFormat="1">
      <c r="C613" s="582"/>
      <c r="D613" s="581"/>
    </row>
    <row r="614" spans="3:4" s="507" customFormat="1">
      <c r="C614" s="582"/>
      <c r="D614" s="581"/>
    </row>
    <row r="615" spans="3:4" s="507" customFormat="1">
      <c r="C615" s="582"/>
      <c r="D615" s="581"/>
    </row>
    <row r="616" spans="3:4" s="507" customFormat="1">
      <c r="C616" s="582"/>
      <c r="D616" s="581"/>
    </row>
    <row r="617" spans="3:4" s="507" customFormat="1">
      <c r="C617" s="582"/>
      <c r="D617" s="581"/>
    </row>
    <row r="618" spans="3:4" s="507" customFormat="1">
      <c r="C618" s="582"/>
      <c r="D618" s="581"/>
    </row>
    <row r="619" spans="3:4" s="507" customFormat="1">
      <c r="C619" s="582"/>
      <c r="D619" s="581"/>
    </row>
    <row r="620" spans="3:4" s="507" customFormat="1">
      <c r="C620" s="582"/>
      <c r="D620" s="581"/>
    </row>
    <row r="621" spans="3:4" s="507" customFormat="1">
      <c r="C621" s="582"/>
      <c r="D621" s="581"/>
    </row>
    <row r="622" spans="3:4" s="507" customFormat="1">
      <c r="C622" s="582"/>
      <c r="D622" s="581"/>
    </row>
    <row r="623" spans="3:4" s="507" customFormat="1">
      <c r="C623" s="582"/>
      <c r="D623" s="581"/>
    </row>
    <row r="624" spans="3:4" s="507" customFormat="1">
      <c r="C624" s="582"/>
      <c r="D624" s="581"/>
    </row>
    <row r="625" spans="3:4" s="507" customFormat="1">
      <c r="C625" s="582"/>
      <c r="D625" s="581"/>
    </row>
    <row r="626" spans="3:4" s="507" customFormat="1">
      <c r="C626" s="582"/>
      <c r="D626" s="581"/>
    </row>
    <row r="627" spans="3:4" s="507" customFormat="1">
      <c r="C627" s="582"/>
      <c r="D627" s="581"/>
    </row>
    <row r="628" spans="3:4" s="507" customFormat="1">
      <c r="C628" s="582"/>
      <c r="D628" s="581"/>
    </row>
    <row r="629" spans="3:4" s="507" customFormat="1">
      <c r="C629" s="582"/>
      <c r="D629" s="581"/>
    </row>
    <row r="630" spans="3:4" s="507" customFormat="1">
      <c r="C630" s="582"/>
      <c r="D630" s="581"/>
    </row>
    <row r="631" spans="3:4" s="507" customFormat="1">
      <c r="C631" s="582"/>
      <c r="D631" s="581"/>
    </row>
    <row r="632" spans="3:4" s="507" customFormat="1">
      <c r="C632" s="582"/>
      <c r="D632" s="581"/>
    </row>
    <row r="633" spans="3:4" s="507" customFormat="1">
      <c r="C633" s="582"/>
      <c r="D633" s="581"/>
    </row>
    <row r="634" spans="3:4" s="507" customFormat="1">
      <c r="C634" s="582"/>
      <c r="D634" s="581"/>
    </row>
    <row r="635" spans="3:4" s="507" customFormat="1">
      <c r="C635" s="582"/>
      <c r="D635" s="581"/>
    </row>
    <row r="636" spans="3:4" s="507" customFormat="1">
      <c r="C636" s="582"/>
      <c r="D636" s="581"/>
    </row>
    <row r="637" spans="3:4" s="507" customFormat="1">
      <c r="C637" s="582"/>
      <c r="D637" s="581"/>
    </row>
    <row r="638" spans="3:4" s="507" customFormat="1">
      <c r="C638" s="582"/>
      <c r="D638" s="581"/>
    </row>
    <row r="639" spans="3:4" s="507" customFormat="1">
      <c r="C639" s="582"/>
      <c r="D639" s="581"/>
    </row>
    <row r="640" spans="3:4" s="507" customFormat="1">
      <c r="C640" s="582"/>
      <c r="D640" s="581"/>
    </row>
    <row r="641" spans="3:4" s="507" customFormat="1">
      <c r="C641" s="582"/>
      <c r="D641" s="581"/>
    </row>
    <row r="642" spans="3:4" s="507" customFormat="1">
      <c r="C642" s="582"/>
      <c r="D642" s="581"/>
    </row>
    <row r="643" spans="3:4" s="507" customFormat="1">
      <c r="C643" s="582"/>
      <c r="D643" s="581"/>
    </row>
    <row r="644" spans="3:4" s="507" customFormat="1">
      <c r="C644" s="582"/>
      <c r="D644" s="581"/>
    </row>
    <row r="645" spans="3:4" s="507" customFormat="1">
      <c r="C645" s="582"/>
      <c r="D645" s="581"/>
    </row>
    <row r="646" spans="3:4" s="507" customFormat="1">
      <c r="C646" s="582"/>
      <c r="D646" s="581"/>
    </row>
    <row r="647" spans="3:4" s="507" customFormat="1">
      <c r="C647" s="582"/>
      <c r="D647" s="581"/>
    </row>
    <row r="648" spans="3:4" s="507" customFormat="1">
      <c r="C648" s="582"/>
      <c r="D648" s="581"/>
    </row>
    <row r="649" spans="3:4" s="507" customFormat="1">
      <c r="C649" s="582"/>
      <c r="D649" s="581"/>
    </row>
    <row r="650" spans="3:4" s="507" customFormat="1">
      <c r="C650" s="582"/>
      <c r="D650" s="581"/>
    </row>
    <row r="651" spans="3:4" s="507" customFormat="1">
      <c r="C651" s="582"/>
      <c r="D651" s="581"/>
    </row>
    <row r="652" spans="3:4" s="507" customFormat="1">
      <c r="C652" s="582"/>
      <c r="D652" s="581"/>
    </row>
    <row r="653" spans="3:4" s="507" customFormat="1">
      <c r="C653" s="582"/>
      <c r="D653" s="581"/>
    </row>
    <row r="654" spans="3:4" s="507" customFormat="1">
      <c r="C654" s="582"/>
      <c r="D654" s="581"/>
    </row>
    <row r="655" spans="3:4" s="507" customFormat="1">
      <c r="C655" s="582"/>
      <c r="D655" s="581"/>
    </row>
    <row r="656" spans="3:4" s="507" customFormat="1">
      <c r="C656" s="582"/>
      <c r="D656" s="581"/>
    </row>
    <row r="657" spans="3:4" s="507" customFormat="1">
      <c r="C657" s="582"/>
      <c r="D657" s="581"/>
    </row>
    <row r="658" spans="3:4" s="507" customFormat="1">
      <c r="C658" s="582"/>
      <c r="D658" s="581"/>
    </row>
    <row r="659" spans="3:4" s="507" customFormat="1">
      <c r="C659" s="582"/>
      <c r="D659" s="581"/>
    </row>
    <row r="660" spans="3:4" s="507" customFormat="1">
      <c r="C660" s="582"/>
      <c r="D660" s="581"/>
    </row>
    <row r="661" spans="3:4" s="507" customFormat="1">
      <c r="C661" s="582"/>
      <c r="D661" s="581"/>
    </row>
    <row r="662" spans="3:4" s="507" customFormat="1">
      <c r="C662" s="582"/>
      <c r="D662" s="581"/>
    </row>
    <row r="663" spans="3:4" s="507" customFormat="1">
      <c r="C663" s="582"/>
      <c r="D663" s="581"/>
    </row>
    <row r="664" spans="3:4" s="507" customFormat="1">
      <c r="C664" s="582"/>
      <c r="D664" s="581"/>
    </row>
    <row r="665" spans="3:4" s="507" customFormat="1">
      <c r="C665" s="582"/>
      <c r="D665" s="581"/>
    </row>
    <row r="666" spans="3:4" s="507" customFormat="1">
      <c r="C666" s="582"/>
      <c r="D666" s="581"/>
    </row>
    <row r="667" spans="3:4" s="507" customFormat="1">
      <c r="C667" s="582"/>
      <c r="D667" s="581"/>
    </row>
    <row r="668" spans="3:4" s="507" customFormat="1">
      <c r="C668" s="582"/>
      <c r="D668" s="581"/>
    </row>
    <row r="669" spans="3:4" s="507" customFormat="1">
      <c r="C669" s="582"/>
      <c r="D669" s="581"/>
    </row>
    <row r="670" spans="3:4" s="507" customFormat="1">
      <c r="C670" s="582"/>
      <c r="D670" s="581"/>
    </row>
    <row r="671" spans="3:4" s="507" customFormat="1">
      <c r="C671" s="582"/>
      <c r="D671" s="581"/>
    </row>
    <row r="672" spans="3:4" s="507" customFormat="1">
      <c r="C672" s="582"/>
      <c r="D672" s="581"/>
    </row>
    <row r="673" spans="3:4" s="507" customFormat="1">
      <c r="C673" s="582"/>
      <c r="D673" s="581"/>
    </row>
    <row r="674" spans="3:4" s="507" customFormat="1">
      <c r="C674" s="582"/>
      <c r="D674" s="581"/>
    </row>
    <row r="675" spans="3:4" s="507" customFormat="1">
      <c r="C675" s="582"/>
      <c r="D675" s="581"/>
    </row>
    <row r="676" spans="3:4" s="507" customFormat="1">
      <c r="C676" s="582"/>
      <c r="D676" s="581"/>
    </row>
    <row r="677" spans="3:4" s="507" customFormat="1">
      <c r="C677" s="582"/>
      <c r="D677" s="581"/>
    </row>
    <row r="678" spans="3:4" s="507" customFormat="1">
      <c r="C678" s="582"/>
      <c r="D678" s="581"/>
    </row>
    <row r="679" spans="3:4" s="507" customFormat="1">
      <c r="C679" s="582"/>
      <c r="D679" s="581"/>
    </row>
    <row r="680" spans="3:4" s="507" customFormat="1">
      <c r="C680" s="582"/>
      <c r="D680" s="581"/>
    </row>
    <row r="681" spans="3:4" s="507" customFormat="1">
      <c r="C681" s="582"/>
      <c r="D681" s="581"/>
    </row>
    <row r="682" spans="3:4" s="507" customFormat="1">
      <c r="C682" s="582"/>
      <c r="D682" s="581"/>
    </row>
    <row r="683" spans="3:4" s="507" customFormat="1">
      <c r="C683" s="582"/>
      <c r="D683" s="581"/>
    </row>
    <row r="684" spans="3:4" s="507" customFormat="1">
      <c r="C684" s="582"/>
      <c r="D684" s="581"/>
    </row>
    <row r="685" spans="3:4" s="507" customFormat="1">
      <c r="C685" s="582"/>
      <c r="D685" s="581"/>
    </row>
    <row r="686" spans="3:4" s="507" customFormat="1">
      <c r="C686" s="582"/>
      <c r="D686" s="581"/>
    </row>
    <row r="687" spans="3:4" s="507" customFormat="1">
      <c r="C687" s="582"/>
      <c r="D687" s="581"/>
    </row>
    <row r="688" spans="3:4" s="507" customFormat="1">
      <c r="C688" s="582"/>
      <c r="D688" s="581"/>
    </row>
    <row r="689" spans="3:4" s="507" customFormat="1">
      <c r="C689" s="582"/>
      <c r="D689" s="581"/>
    </row>
    <row r="690" spans="3:4" s="507" customFormat="1">
      <c r="C690" s="582"/>
      <c r="D690" s="581"/>
    </row>
    <row r="691" spans="3:4" s="507" customFormat="1">
      <c r="C691" s="582"/>
      <c r="D691" s="581"/>
    </row>
    <row r="692" spans="3:4" s="507" customFormat="1">
      <c r="C692" s="582"/>
      <c r="D692" s="581"/>
    </row>
    <row r="693" spans="3:4" s="507" customFormat="1">
      <c r="C693" s="582"/>
      <c r="D693" s="581"/>
    </row>
    <row r="694" spans="3:4" s="507" customFormat="1">
      <c r="C694" s="582"/>
      <c r="D694" s="581"/>
    </row>
    <row r="695" spans="3:4" s="507" customFormat="1">
      <c r="C695" s="582"/>
      <c r="D695" s="581"/>
    </row>
    <row r="696" spans="3:4" s="507" customFormat="1">
      <c r="C696" s="582"/>
      <c r="D696" s="581"/>
    </row>
    <row r="697" spans="3:4" s="507" customFormat="1">
      <c r="C697" s="582"/>
      <c r="D697" s="581"/>
    </row>
    <row r="698" spans="3:4" s="507" customFormat="1">
      <c r="C698" s="582"/>
      <c r="D698" s="581"/>
    </row>
    <row r="699" spans="3:4" s="507" customFormat="1">
      <c r="C699" s="582"/>
      <c r="D699" s="581"/>
    </row>
    <row r="700" spans="3:4" s="507" customFormat="1">
      <c r="C700" s="582"/>
      <c r="D700" s="581"/>
    </row>
    <row r="701" spans="3:4" s="507" customFormat="1">
      <c r="C701" s="582"/>
      <c r="D701" s="581"/>
    </row>
    <row r="702" spans="3:4" s="507" customFormat="1">
      <c r="C702" s="582"/>
      <c r="D702" s="581"/>
    </row>
    <row r="703" spans="3:4" s="507" customFormat="1">
      <c r="C703" s="582"/>
      <c r="D703" s="581"/>
    </row>
    <row r="704" spans="3:4" s="507" customFormat="1">
      <c r="C704" s="582"/>
      <c r="D704" s="581"/>
    </row>
    <row r="705" spans="3:4" s="507" customFormat="1">
      <c r="C705" s="582"/>
      <c r="D705" s="581"/>
    </row>
    <row r="706" spans="3:4" s="507" customFormat="1">
      <c r="C706" s="582"/>
      <c r="D706" s="581"/>
    </row>
    <row r="707" spans="3:4" s="507" customFormat="1">
      <c r="C707" s="582"/>
      <c r="D707" s="581"/>
    </row>
    <row r="708" spans="3:4" s="507" customFormat="1">
      <c r="C708" s="582"/>
      <c r="D708" s="581"/>
    </row>
    <row r="709" spans="3:4" s="507" customFormat="1">
      <c r="C709" s="582"/>
      <c r="D709" s="581"/>
    </row>
    <row r="710" spans="3:4" s="507" customFormat="1">
      <c r="C710" s="582"/>
      <c r="D710" s="581"/>
    </row>
    <row r="711" spans="3:4" s="507" customFormat="1">
      <c r="C711" s="582"/>
      <c r="D711" s="581"/>
    </row>
    <row r="712" spans="3:4" s="507" customFormat="1">
      <c r="C712" s="582"/>
      <c r="D712" s="581"/>
    </row>
    <row r="713" spans="3:4" s="507" customFormat="1">
      <c r="C713" s="582"/>
      <c r="D713" s="581"/>
    </row>
    <row r="714" spans="3:4" s="507" customFormat="1">
      <c r="C714" s="582"/>
      <c r="D714" s="581"/>
    </row>
    <row r="715" spans="3:4" s="507" customFormat="1">
      <c r="C715" s="582"/>
      <c r="D715" s="581"/>
    </row>
    <row r="716" spans="3:4" s="507" customFormat="1">
      <c r="C716" s="582"/>
      <c r="D716" s="581"/>
    </row>
    <row r="717" spans="3:4" s="507" customFormat="1">
      <c r="C717" s="582"/>
      <c r="D717" s="581"/>
    </row>
    <row r="718" spans="3:4" s="507" customFormat="1">
      <c r="C718" s="582"/>
      <c r="D718" s="581"/>
    </row>
    <row r="719" spans="3:4" s="507" customFormat="1">
      <c r="C719" s="582"/>
      <c r="D719" s="581"/>
    </row>
    <row r="720" spans="3:4" s="507" customFormat="1">
      <c r="C720" s="582"/>
      <c r="D720" s="581"/>
    </row>
    <row r="721" spans="3:4" s="507" customFormat="1">
      <c r="C721" s="582"/>
      <c r="D721" s="581"/>
    </row>
    <row r="722" spans="3:4" s="507" customFormat="1">
      <c r="C722" s="582"/>
      <c r="D722" s="581"/>
    </row>
    <row r="723" spans="3:4" s="507" customFormat="1">
      <c r="C723" s="582"/>
      <c r="D723" s="581"/>
    </row>
    <row r="724" spans="3:4" s="507" customFormat="1">
      <c r="C724" s="582"/>
      <c r="D724" s="581"/>
    </row>
    <row r="725" spans="3:4" s="507" customFormat="1">
      <c r="C725" s="582"/>
      <c r="D725" s="581"/>
    </row>
    <row r="726" spans="3:4" s="507" customFormat="1">
      <c r="C726" s="582"/>
      <c r="D726" s="581"/>
    </row>
    <row r="727" spans="3:4" s="507" customFormat="1">
      <c r="C727" s="582"/>
      <c r="D727" s="581"/>
    </row>
    <row r="728" spans="3:4" s="507" customFormat="1">
      <c r="C728" s="582"/>
      <c r="D728" s="581"/>
    </row>
    <row r="729" spans="3:4" s="507" customFormat="1">
      <c r="C729" s="582"/>
      <c r="D729" s="581"/>
    </row>
    <row r="730" spans="3:4" s="507" customFormat="1">
      <c r="C730" s="582"/>
      <c r="D730" s="581"/>
    </row>
    <row r="731" spans="3:4" s="507" customFormat="1">
      <c r="C731" s="582"/>
      <c r="D731" s="581"/>
    </row>
    <row r="732" spans="3:4" s="507" customFormat="1">
      <c r="C732" s="582"/>
      <c r="D732" s="581"/>
    </row>
    <row r="733" spans="3:4" s="507" customFormat="1">
      <c r="C733" s="582"/>
      <c r="D733" s="581"/>
    </row>
    <row r="734" spans="3:4" s="507" customFormat="1">
      <c r="C734" s="582"/>
      <c r="D734" s="581"/>
    </row>
    <row r="735" spans="3:4" s="507" customFormat="1">
      <c r="C735" s="582"/>
      <c r="D735" s="581"/>
    </row>
    <row r="736" spans="3:4" s="507" customFormat="1">
      <c r="C736" s="582"/>
      <c r="D736" s="581"/>
    </row>
    <row r="737" spans="3:4" s="507" customFormat="1">
      <c r="C737" s="582"/>
      <c r="D737" s="581"/>
    </row>
    <row r="738" spans="3:4" s="507" customFormat="1">
      <c r="C738" s="582"/>
      <c r="D738" s="581"/>
    </row>
    <row r="739" spans="3:4" s="507" customFormat="1">
      <c r="C739" s="582"/>
      <c r="D739" s="581"/>
    </row>
    <row r="740" spans="3:4" s="507" customFormat="1">
      <c r="C740" s="582"/>
      <c r="D740" s="581"/>
    </row>
    <row r="741" spans="3:4" s="507" customFormat="1">
      <c r="C741" s="582"/>
      <c r="D741" s="581"/>
    </row>
    <row r="742" spans="3:4" s="507" customFormat="1">
      <c r="C742" s="582"/>
      <c r="D742" s="581"/>
    </row>
    <row r="743" spans="3:4" s="507" customFormat="1">
      <c r="C743" s="582"/>
      <c r="D743" s="581"/>
    </row>
    <row r="744" spans="3:4" s="507" customFormat="1">
      <c r="C744" s="582"/>
      <c r="D744" s="581"/>
    </row>
    <row r="745" spans="3:4" s="507" customFormat="1">
      <c r="C745" s="582"/>
      <c r="D745" s="581"/>
    </row>
    <row r="746" spans="3:4" s="507" customFormat="1">
      <c r="C746" s="582"/>
      <c r="D746" s="581"/>
    </row>
    <row r="747" spans="3:4" s="507" customFormat="1">
      <c r="C747" s="582"/>
      <c r="D747" s="581"/>
    </row>
    <row r="748" spans="3:4" s="507" customFormat="1">
      <c r="C748" s="582"/>
      <c r="D748" s="581"/>
    </row>
    <row r="749" spans="3:4" s="507" customFormat="1">
      <c r="C749" s="582"/>
      <c r="D749" s="581"/>
    </row>
    <row r="750" spans="3:4" s="507" customFormat="1">
      <c r="C750" s="582"/>
      <c r="D750" s="581"/>
    </row>
    <row r="751" spans="3:4" s="507" customFormat="1">
      <c r="C751" s="582"/>
      <c r="D751" s="581"/>
    </row>
    <row r="752" spans="3:4" s="507" customFormat="1">
      <c r="C752" s="582"/>
      <c r="D752" s="581"/>
    </row>
    <row r="753" spans="3:4" s="507" customFormat="1">
      <c r="C753" s="582"/>
      <c r="D753" s="581"/>
    </row>
    <row r="754" spans="3:4" s="507" customFormat="1">
      <c r="C754" s="582"/>
      <c r="D754" s="581"/>
    </row>
    <row r="755" spans="3:4" s="507" customFormat="1">
      <c r="C755" s="582"/>
      <c r="D755" s="581"/>
    </row>
    <row r="756" spans="3:4" s="507" customFormat="1">
      <c r="C756" s="582"/>
      <c r="D756" s="581"/>
    </row>
    <row r="757" spans="3:4" s="507" customFormat="1">
      <c r="C757" s="582"/>
      <c r="D757" s="581"/>
    </row>
    <row r="758" spans="3:4" s="507" customFormat="1">
      <c r="C758" s="582"/>
      <c r="D758" s="581"/>
    </row>
    <row r="759" spans="3:4" s="507" customFormat="1">
      <c r="C759" s="582"/>
      <c r="D759" s="581"/>
    </row>
    <row r="760" spans="3:4" s="507" customFormat="1">
      <c r="C760" s="582"/>
      <c r="D760" s="581"/>
    </row>
    <row r="761" spans="3:4" s="507" customFormat="1">
      <c r="C761" s="582"/>
      <c r="D761" s="581"/>
    </row>
    <row r="762" spans="3:4" s="507" customFormat="1">
      <c r="C762" s="582"/>
      <c r="D762" s="581"/>
    </row>
    <row r="763" spans="3:4" s="507" customFormat="1">
      <c r="C763" s="582"/>
      <c r="D763" s="581"/>
    </row>
    <row r="764" spans="3:4" s="507" customFormat="1">
      <c r="C764" s="582"/>
      <c r="D764" s="581"/>
    </row>
    <row r="765" spans="3:4" s="507" customFormat="1">
      <c r="C765" s="582"/>
      <c r="D765" s="581"/>
    </row>
    <row r="766" spans="3:4" s="507" customFormat="1">
      <c r="C766" s="582"/>
      <c r="D766" s="581"/>
    </row>
    <row r="767" spans="3:4" s="507" customFormat="1">
      <c r="C767" s="582"/>
      <c r="D767" s="581"/>
    </row>
    <row r="768" spans="3:4" s="507" customFormat="1">
      <c r="C768" s="582"/>
      <c r="D768" s="581"/>
    </row>
    <row r="769" spans="3:4" s="507" customFormat="1">
      <c r="C769" s="582"/>
      <c r="D769" s="581"/>
    </row>
    <row r="770" spans="3:4" s="507" customFormat="1">
      <c r="C770" s="582"/>
      <c r="D770" s="581"/>
    </row>
    <row r="771" spans="3:4" s="507" customFormat="1">
      <c r="C771" s="582"/>
      <c r="D771" s="581"/>
    </row>
    <row r="772" spans="3:4" s="507" customFormat="1">
      <c r="C772" s="582"/>
      <c r="D772" s="581"/>
    </row>
    <row r="773" spans="3:4" s="507" customFormat="1">
      <c r="C773" s="582"/>
      <c r="D773" s="581"/>
    </row>
    <row r="774" spans="3:4" s="507" customFormat="1">
      <c r="C774" s="582"/>
      <c r="D774" s="581"/>
    </row>
    <row r="775" spans="3:4" s="507" customFormat="1">
      <c r="C775" s="582"/>
      <c r="D775" s="581"/>
    </row>
    <row r="776" spans="3:4" s="507" customFormat="1">
      <c r="C776" s="582"/>
      <c r="D776" s="581"/>
    </row>
    <row r="777" spans="3:4" s="507" customFormat="1">
      <c r="C777" s="582"/>
      <c r="D777" s="581"/>
    </row>
    <row r="778" spans="3:4" s="507" customFormat="1">
      <c r="C778" s="582"/>
      <c r="D778" s="581"/>
    </row>
    <row r="779" spans="3:4" s="507" customFormat="1">
      <c r="C779" s="582"/>
      <c r="D779" s="581"/>
    </row>
    <row r="780" spans="3:4" s="507" customFormat="1">
      <c r="C780" s="582"/>
      <c r="D780" s="581"/>
    </row>
    <row r="781" spans="3:4" s="507" customFormat="1">
      <c r="C781" s="582"/>
      <c r="D781" s="581"/>
    </row>
    <row r="782" spans="3:4" s="507" customFormat="1">
      <c r="C782" s="582"/>
      <c r="D782" s="581"/>
    </row>
    <row r="783" spans="3:4" s="507" customFormat="1">
      <c r="C783" s="582"/>
      <c r="D783" s="581"/>
    </row>
    <row r="784" spans="3:4" s="507" customFormat="1">
      <c r="C784" s="582"/>
      <c r="D784" s="581"/>
    </row>
    <row r="785" spans="3:4" s="507" customFormat="1">
      <c r="C785" s="582"/>
      <c r="D785" s="581"/>
    </row>
    <row r="786" spans="3:4" s="507" customFormat="1">
      <c r="C786" s="582"/>
      <c r="D786" s="581"/>
    </row>
    <row r="787" spans="3:4" s="507" customFormat="1">
      <c r="C787" s="582"/>
      <c r="D787" s="581"/>
    </row>
    <row r="788" spans="3:4" s="507" customFormat="1">
      <c r="C788" s="582"/>
      <c r="D788" s="581"/>
    </row>
    <row r="789" spans="3:4" s="507" customFormat="1">
      <c r="C789" s="582"/>
      <c r="D789" s="581"/>
    </row>
    <row r="790" spans="3:4" s="507" customFormat="1">
      <c r="C790" s="582"/>
      <c r="D790" s="581"/>
    </row>
    <row r="791" spans="3:4" s="507" customFormat="1">
      <c r="C791" s="582"/>
      <c r="D791" s="581"/>
    </row>
    <row r="792" spans="3:4" s="507" customFormat="1">
      <c r="C792" s="582"/>
      <c r="D792" s="581"/>
    </row>
    <row r="793" spans="3:4" s="507" customFormat="1">
      <c r="C793" s="582"/>
      <c r="D793" s="581"/>
    </row>
    <row r="794" spans="3:4" s="507" customFormat="1">
      <c r="C794" s="582"/>
      <c r="D794" s="581"/>
    </row>
    <row r="795" spans="3:4" s="507" customFormat="1">
      <c r="C795" s="582"/>
      <c r="D795" s="581"/>
    </row>
    <row r="796" spans="3:4" s="507" customFormat="1">
      <c r="C796" s="582"/>
      <c r="D796" s="581"/>
    </row>
    <row r="797" spans="3:4" s="507" customFormat="1">
      <c r="C797" s="582"/>
      <c r="D797" s="581"/>
    </row>
    <row r="798" spans="3:4" s="507" customFormat="1">
      <c r="C798" s="582"/>
      <c r="D798" s="581"/>
    </row>
    <row r="799" spans="3:4" s="507" customFormat="1">
      <c r="C799" s="582"/>
      <c r="D799" s="581"/>
    </row>
    <row r="800" spans="3:4" s="507" customFormat="1">
      <c r="C800" s="582"/>
      <c r="D800" s="581"/>
    </row>
    <row r="801" spans="3:4" s="507" customFormat="1">
      <c r="C801" s="582"/>
      <c r="D801" s="581"/>
    </row>
    <row r="802" spans="3:4" s="507" customFormat="1">
      <c r="C802" s="582"/>
      <c r="D802" s="581"/>
    </row>
    <row r="803" spans="3:4" s="507" customFormat="1">
      <c r="C803" s="582"/>
      <c r="D803" s="581"/>
    </row>
    <row r="804" spans="3:4" s="507" customFormat="1">
      <c r="C804" s="582"/>
      <c r="D804" s="581"/>
    </row>
    <row r="805" spans="3:4" s="507" customFormat="1">
      <c r="C805" s="582"/>
      <c r="D805" s="581"/>
    </row>
    <row r="806" spans="3:4" s="507" customFormat="1">
      <c r="C806" s="582"/>
      <c r="D806" s="581"/>
    </row>
    <row r="807" spans="3:4" s="507" customFormat="1">
      <c r="C807" s="582"/>
      <c r="D807" s="581"/>
    </row>
    <row r="808" spans="3:4" s="507" customFormat="1">
      <c r="C808" s="582"/>
      <c r="D808" s="581"/>
    </row>
    <row r="809" spans="3:4" s="507" customFormat="1">
      <c r="C809" s="582"/>
      <c r="D809" s="581"/>
    </row>
    <row r="810" spans="3:4" s="507" customFormat="1">
      <c r="C810" s="582"/>
      <c r="D810" s="581"/>
    </row>
    <row r="811" spans="3:4" s="507" customFormat="1">
      <c r="C811" s="582"/>
      <c r="D811" s="581"/>
    </row>
    <row r="812" spans="3:4" s="507" customFormat="1">
      <c r="C812" s="582"/>
      <c r="D812" s="581"/>
    </row>
    <row r="813" spans="3:4" s="507" customFormat="1">
      <c r="C813" s="582"/>
      <c r="D813" s="581"/>
    </row>
    <row r="814" spans="3:4" s="507" customFormat="1">
      <c r="C814" s="582"/>
      <c r="D814" s="581"/>
    </row>
    <row r="815" spans="3:4" s="507" customFormat="1">
      <c r="C815" s="582"/>
      <c r="D815" s="581"/>
    </row>
    <row r="816" spans="3:4" s="507" customFormat="1">
      <c r="C816" s="582"/>
      <c r="D816" s="581"/>
    </row>
    <row r="817" spans="3:4" s="507" customFormat="1">
      <c r="C817" s="582"/>
      <c r="D817" s="581"/>
    </row>
    <row r="818" spans="3:4" s="507" customFormat="1">
      <c r="C818" s="582"/>
      <c r="D818" s="581"/>
    </row>
    <row r="819" spans="3:4" s="507" customFormat="1">
      <c r="C819" s="582"/>
      <c r="D819" s="581"/>
    </row>
    <row r="820" spans="3:4" s="507" customFormat="1">
      <c r="C820" s="582"/>
      <c r="D820" s="581"/>
    </row>
    <row r="821" spans="3:4" s="507" customFormat="1">
      <c r="C821" s="582"/>
      <c r="D821" s="581"/>
    </row>
    <row r="822" spans="3:4" s="507" customFormat="1">
      <c r="C822" s="582"/>
      <c r="D822" s="581"/>
    </row>
    <row r="823" spans="3:4" s="507" customFormat="1">
      <c r="C823" s="582"/>
      <c r="D823" s="581"/>
    </row>
    <row r="824" spans="3:4" s="507" customFormat="1">
      <c r="C824" s="582"/>
      <c r="D824" s="581"/>
    </row>
    <row r="825" spans="3:4" s="507" customFormat="1">
      <c r="C825" s="582"/>
      <c r="D825" s="581"/>
    </row>
    <row r="826" spans="3:4" s="507" customFormat="1">
      <c r="C826" s="582"/>
      <c r="D826" s="581"/>
    </row>
    <row r="827" spans="3:4" s="507" customFormat="1">
      <c r="C827" s="582"/>
      <c r="D827" s="581"/>
    </row>
    <row r="828" spans="3:4" s="507" customFormat="1">
      <c r="C828" s="582"/>
      <c r="D828" s="581"/>
    </row>
    <row r="829" spans="3:4" s="507" customFormat="1">
      <c r="C829" s="582"/>
      <c r="D829" s="581"/>
    </row>
    <row r="830" spans="3:4" s="507" customFormat="1">
      <c r="C830" s="582"/>
      <c r="D830" s="581"/>
    </row>
    <row r="831" spans="3:4" s="507" customFormat="1">
      <c r="C831" s="582"/>
      <c r="D831" s="581"/>
    </row>
    <row r="832" spans="3:4" s="507" customFormat="1">
      <c r="C832" s="582"/>
      <c r="D832" s="581"/>
    </row>
    <row r="833" spans="3:4" s="507" customFormat="1">
      <c r="C833" s="582"/>
      <c r="D833" s="581"/>
    </row>
    <row r="834" spans="3:4" s="507" customFormat="1">
      <c r="C834" s="582"/>
      <c r="D834" s="581"/>
    </row>
    <row r="835" spans="3:4" s="507" customFormat="1">
      <c r="C835" s="582"/>
      <c r="D835" s="581"/>
    </row>
    <row r="836" spans="3:4" s="507" customFormat="1">
      <c r="C836" s="582"/>
      <c r="D836" s="581"/>
    </row>
    <row r="837" spans="3:4" s="507" customFormat="1">
      <c r="C837" s="582"/>
      <c r="D837" s="581"/>
    </row>
    <row r="838" spans="3:4" s="507" customFormat="1">
      <c r="C838" s="582"/>
      <c r="D838" s="581"/>
    </row>
    <row r="839" spans="3:4" s="507" customFormat="1">
      <c r="C839" s="582"/>
      <c r="D839" s="581"/>
    </row>
    <row r="840" spans="3:4" s="507" customFormat="1">
      <c r="C840" s="582"/>
      <c r="D840" s="581"/>
    </row>
    <row r="841" spans="3:4" s="507" customFormat="1">
      <c r="C841" s="582"/>
      <c r="D841" s="581"/>
    </row>
    <row r="842" spans="3:4" s="507" customFormat="1">
      <c r="C842" s="582"/>
      <c r="D842" s="581"/>
    </row>
    <row r="843" spans="3:4" s="507" customFormat="1">
      <c r="C843" s="582"/>
      <c r="D843" s="581"/>
    </row>
    <row r="844" spans="3:4" s="507" customFormat="1">
      <c r="C844" s="582"/>
      <c r="D844" s="581"/>
    </row>
    <row r="845" spans="3:4" s="507" customFormat="1">
      <c r="C845" s="582"/>
      <c r="D845" s="581"/>
    </row>
    <row r="846" spans="3:4" s="507" customFormat="1">
      <c r="C846" s="582"/>
      <c r="D846" s="581"/>
    </row>
    <row r="847" spans="3:4" s="507" customFormat="1">
      <c r="C847" s="582"/>
      <c r="D847" s="581"/>
    </row>
    <row r="848" spans="3:4" s="507" customFormat="1">
      <c r="C848" s="582"/>
      <c r="D848" s="581"/>
    </row>
    <row r="849" spans="3:4" s="507" customFormat="1">
      <c r="C849" s="582"/>
      <c r="D849" s="581"/>
    </row>
    <row r="850" spans="3:4" s="507" customFormat="1">
      <c r="C850" s="582"/>
      <c r="D850" s="581"/>
    </row>
    <row r="851" spans="3:4" s="507" customFormat="1">
      <c r="C851" s="582"/>
      <c r="D851" s="581"/>
    </row>
    <row r="852" spans="3:4" s="507" customFormat="1">
      <c r="C852" s="582"/>
      <c r="D852" s="581"/>
    </row>
    <row r="853" spans="3:4" s="507" customFormat="1">
      <c r="C853" s="582"/>
      <c r="D853" s="581"/>
    </row>
    <row r="854" spans="3:4" s="507" customFormat="1">
      <c r="C854" s="582"/>
      <c r="D854" s="581"/>
    </row>
    <row r="855" spans="3:4" s="507" customFormat="1">
      <c r="C855" s="582"/>
      <c r="D855" s="581"/>
    </row>
    <row r="856" spans="3:4" s="507" customFormat="1">
      <c r="C856" s="582"/>
      <c r="D856" s="581"/>
    </row>
    <row r="857" spans="3:4" s="507" customFormat="1">
      <c r="C857" s="582"/>
      <c r="D857" s="581"/>
    </row>
    <row r="858" spans="3:4" s="507" customFormat="1">
      <c r="C858" s="582"/>
      <c r="D858" s="581"/>
    </row>
    <row r="859" spans="3:4" s="507" customFormat="1">
      <c r="C859" s="582"/>
      <c r="D859" s="581"/>
    </row>
    <row r="860" spans="3:4" s="507" customFormat="1">
      <c r="C860" s="582"/>
      <c r="D860" s="581"/>
    </row>
    <row r="861" spans="3:4" s="507" customFormat="1">
      <c r="C861" s="582"/>
      <c r="D861" s="581"/>
    </row>
    <row r="862" spans="3:4" s="507" customFormat="1">
      <c r="C862" s="582"/>
      <c r="D862" s="581"/>
    </row>
    <row r="863" spans="3:4" s="507" customFormat="1">
      <c r="C863" s="582"/>
      <c r="D863" s="581"/>
    </row>
    <row r="864" spans="3:4" s="507" customFormat="1">
      <c r="C864" s="582"/>
      <c r="D864" s="581"/>
    </row>
    <row r="865" spans="3:4" s="507" customFormat="1">
      <c r="C865" s="582"/>
      <c r="D865" s="581"/>
    </row>
    <row r="866" spans="3:4" s="507" customFormat="1">
      <c r="C866" s="582"/>
      <c r="D866" s="581"/>
    </row>
    <row r="867" spans="3:4" s="507" customFormat="1">
      <c r="C867" s="582"/>
      <c r="D867" s="581"/>
    </row>
    <row r="868" spans="3:4" s="507" customFormat="1">
      <c r="C868" s="582"/>
      <c r="D868" s="581"/>
    </row>
    <row r="869" spans="3:4" s="507" customFormat="1">
      <c r="C869" s="582"/>
      <c r="D869" s="581"/>
    </row>
    <row r="870" spans="3:4" s="507" customFormat="1">
      <c r="C870" s="582"/>
      <c r="D870" s="581"/>
    </row>
    <row r="871" spans="3:4" s="507" customFormat="1">
      <c r="C871" s="582"/>
      <c r="D871" s="581"/>
    </row>
    <row r="872" spans="3:4" s="507" customFormat="1">
      <c r="C872" s="582"/>
      <c r="D872" s="581"/>
    </row>
    <row r="873" spans="3:4" s="507" customFormat="1">
      <c r="C873" s="582"/>
      <c r="D873" s="581"/>
    </row>
    <row r="874" spans="3:4" s="507" customFormat="1">
      <c r="C874" s="582"/>
      <c r="D874" s="581"/>
    </row>
    <row r="875" spans="3:4" s="507" customFormat="1">
      <c r="C875" s="582"/>
      <c r="D875" s="581"/>
    </row>
    <row r="876" spans="3:4" s="507" customFormat="1">
      <c r="C876" s="582"/>
      <c r="D876" s="581"/>
    </row>
    <row r="877" spans="3:4" s="507" customFormat="1">
      <c r="C877" s="582"/>
      <c r="D877" s="581"/>
    </row>
    <row r="878" spans="3:4" s="507" customFormat="1">
      <c r="C878" s="582"/>
      <c r="D878" s="581"/>
    </row>
    <row r="879" spans="3:4" s="507" customFormat="1">
      <c r="C879" s="582"/>
      <c r="D879" s="581"/>
    </row>
    <row r="880" spans="3:4" s="507" customFormat="1">
      <c r="C880" s="582"/>
      <c r="D880" s="581"/>
    </row>
    <row r="881" spans="3:4" s="507" customFormat="1">
      <c r="C881" s="582"/>
      <c r="D881" s="581"/>
    </row>
    <row r="882" spans="3:4" s="507" customFormat="1">
      <c r="C882" s="582"/>
      <c r="D882" s="581"/>
    </row>
    <row r="883" spans="3:4" s="507" customFormat="1">
      <c r="C883" s="582"/>
      <c r="D883" s="581"/>
    </row>
    <row r="884" spans="3:4" s="507" customFormat="1">
      <c r="C884" s="582"/>
      <c r="D884" s="581"/>
    </row>
    <row r="885" spans="3:4" s="507" customFormat="1">
      <c r="C885" s="582"/>
      <c r="D885" s="581"/>
    </row>
    <row r="886" spans="3:4" s="507" customFormat="1">
      <c r="C886" s="582"/>
      <c r="D886" s="581"/>
    </row>
    <row r="887" spans="3:4" s="507" customFormat="1">
      <c r="C887" s="582"/>
      <c r="D887" s="581"/>
    </row>
    <row r="888" spans="3:4" s="507" customFormat="1">
      <c r="C888" s="582"/>
      <c r="D888" s="581"/>
    </row>
    <row r="889" spans="3:4" s="507" customFormat="1">
      <c r="C889" s="582"/>
      <c r="D889" s="581"/>
    </row>
    <row r="890" spans="3:4" s="507" customFormat="1">
      <c r="C890" s="582"/>
      <c r="D890" s="581"/>
    </row>
    <row r="891" spans="3:4" s="507" customFormat="1">
      <c r="C891" s="582"/>
      <c r="D891" s="581"/>
    </row>
    <row r="892" spans="3:4" s="507" customFormat="1">
      <c r="C892" s="582"/>
      <c r="D892" s="581"/>
    </row>
    <row r="893" spans="3:4" s="507" customFormat="1">
      <c r="C893" s="582"/>
      <c r="D893" s="581"/>
    </row>
    <row r="894" spans="3:4" s="507" customFormat="1">
      <c r="C894" s="582"/>
      <c r="D894" s="581"/>
    </row>
    <row r="895" spans="3:4" s="507" customFormat="1">
      <c r="C895" s="582"/>
      <c r="D895" s="581"/>
    </row>
    <row r="896" spans="3:4" s="507" customFormat="1">
      <c r="C896" s="582"/>
      <c r="D896" s="581"/>
    </row>
    <row r="897" spans="3:4" s="507" customFormat="1">
      <c r="C897" s="582"/>
      <c r="D897" s="581"/>
    </row>
    <row r="898" spans="3:4" s="507" customFormat="1">
      <c r="C898" s="582"/>
      <c r="D898" s="581"/>
    </row>
    <row r="899" spans="3:4" s="507" customFormat="1">
      <c r="C899" s="582"/>
      <c r="D899" s="581"/>
    </row>
    <row r="900" spans="3:4" s="507" customFormat="1">
      <c r="C900" s="582"/>
      <c r="D900" s="581"/>
    </row>
    <row r="901" spans="3:4" s="507" customFormat="1">
      <c r="C901" s="582"/>
      <c r="D901" s="581"/>
    </row>
    <row r="902" spans="3:4" s="507" customFormat="1">
      <c r="C902" s="582"/>
      <c r="D902" s="581"/>
    </row>
    <row r="903" spans="3:4" s="507" customFormat="1">
      <c r="C903" s="582"/>
      <c r="D903" s="581"/>
    </row>
    <row r="904" spans="3:4" s="507" customFormat="1">
      <c r="C904" s="582"/>
      <c r="D904" s="581"/>
    </row>
    <row r="905" spans="3:4" s="507" customFormat="1">
      <c r="C905" s="582"/>
      <c r="D905" s="581"/>
    </row>
    <row r="906" spans="3:4" s="507" customFormat="1">
      <c r="C906" s="582"/>
      <c r="D906" s="581"/>
    </row>
    <row r="907" spans="3:4" s="507" customFormat="1">
      <c r="C907" s="582"/>
      <c r="D907" s="581"/>
    </row>
    <row r="908" spans="3:4" s="507" customFormat="1">
      <c r="C908" s="582"/>
      <c r="D908" s="581"/>
    </row>
    <row r="909" spans="3:4" s="507" customFormat="1">
      <c r="C909" s="582"/>
      <c r="D909" s="581"/>
    </row>
    <row r="910" spans="3:4" s="507" customFormat="1">
      <c r="C910" s="582"/>
      <c r="D910" s="581"/>
    </row>
    <row r="911" spans="3:4" s="507" customFormat="1">
      <c r="C911" s="582"/>
      <c r="D911" s="581"/>
    </row>
    <row r="912" spans="3:4" s="507" customFormat="1">
      <c r="C912" s="582"/>
      <c r="D912" s="581"/>
    </row>
    <row r="913" spans="3:4" s="507" customFormat="1">
      <c r="C913" s="582"/>
      <c r="D913" s="581"/>
    </row>
    <row r="914" spans="3:4" s="507" customFormat="1">
      <c r="C914" s="582"/>
      <c r="D914" s="581"/>
    </row>
    <row r="915" spans="3:4" s="507" customFormat="1">
      <c r="C915" s="582"/>
      <c r="D915" s="581"/>
    </row>
    <row r="916" spans="3:4" s="507" customFormat="1">
      <c r="C916" s="582"/>
      <c r="D916" s="581"/>
    </row>
    <row r="917" spans="3:4" s="507" customFormat="1">
      <c r="C917" s="582"/>
      <c r="D917" s="581"/>
    </row>
    <row r="918" spans="3:4" s="507" customFormat="1">
      <c r="C918" s="582"/>
      <c r="D918" s="581"/>
    </row>
    <row r="919" spans="3:4" s="507" customFormat="1">
      <c r="C919" s="582"/>
      <c r="D919" s="581"/>
    </row>
    <row r="920" spans="3:4" s="507" customFormat="1">
      <c r="C920" s="582"/>
      <c r="D920" s="581"/>
    </row>
    <row r="921" spans="3:4" s="507" customFormat="1">
      <c r="C921" s="582"/>
      <c r="D921" s="581"/>
    </row>
    <row r="922" spans="3:4" s="507" customFormat="1">
      <c r="C922" s="582"/>
      <c r="D922" s="581"/>
    </row>
    <row r="923" spans="3:4" s="507" customFormat="1">
      <c r="C923" s="582"/>
      <c r="D923" s="581"/>
    </row>
    <row r="924" spans="3:4" s="507" customFormat="1">
      <c r="C924" s="582"/>
      <c r="D924" s="581"/>
    </row>
    <row r="925" spans="3:4" s="507" customFormat="1">
      <c r="C925" s="582"/>
      <c r="D925" s="581"/>
    </row>
    <row r="926" spans="3:4" s="507" customFormat="1">
      <c r="C926" s="582"/>
      <c r="D926" s="581"/>
    </row>
    <row r="927" spans="3:4" s="507" customFormat="1">
      <c r="C927" s="582"/>
      <c r="D927" s="581"/>
    </row>
    <row r="928" spans="3:4" s="507" customFormat="1">
      <c r="C928" s="582"/>
      <c r="D928" s="581"/>
    </row>
    <row r="929" spans="3:4" s="507" customFormat="1">
      <c r="C929" s="582"/>
      <c r="D929" s="581"/>
    </row>
    <row r="930" spans="3:4" s="507" customFormat="1">
      <c r="C930" s="582"/>
      <c r="D930" s="581"/>
    </row>
    <row r="931" spans="3:4" s="507" customFormat="1">
      <c r="C931" s="582"/>
      <c r="D931" s="581"/>
    </row>
    <row r="932" spans="3:4" s="507" customFormat="1">
      <c r="C932" s="582"/>
      <c r="D932" s="581"/>
    </row>
    <row r="933" spans="3:4" s="507" customFormat="1">
      <c r="C933" s="582"/>
      <c r="D933" s="581"/>
    </row>
    <row r="934" spans="3:4" s="507" customFormat="1">
      <c r="C934" s="582"/>
      <c r="D934" s="581"/>
    </row>
    <row r="935" spans="3:4" s="507" customFormat="1">
      <c r="C935" s="582"/>
      <c r="D935" s="581"/>
    </row>
    <row r="936" spans="3:4" s="507" customFormat="1">
      <c r="C936" s="582"/>
      <c r="D936" s="581"/>
    </row>
    <row r="937" spans="3:4" s="507" customFormat="1">
      <c r="C937" s="582"/>
      <c r="D937" s="581"/>
    </row>
    <row r="938" spans="3:4" s="507" customFormat="1">
      <c r="C938" s="582"/>
      <c r="D938" s="581"/>
    </row>
    <row r="939" spans="3:4" s="507" customFormat="1">
      <c r="C939" s="582"/>
      <c r="D939" s="581"/>
    </row>
    <row r="940" spans="3:4" s="507" customFormat="1">
      <c r="C940" s="582"/>
      <c r="D940" s="581"/>
    </row>
    <row r="941" spans="3:4" s="507" customFormat="1">
      <c r="C941" s="582"/>
      <c r="D941" s="581"/>
    </row>
    <row r="942" spans="3:4" s="507" customFormat="1">
      <c r="C942" s="582"/>
      <c r="D942" s="581"/>
    </row>
    <row r="943" spans="3:4" s="507" customFormat="1">
      <c r="C943" s="582"/>
      <c r="D943" s="581"/>
    </row>
    <row r="944" spans="3:4" s="507" customFormat="1">
      <c r="C944" s="582"/>
      <c r="D944" s="581"/>
    </row>
    <row r="945" spans="3:4" s="507" customFormat="1">
      <c r="C945" s="582"/>
      <c r="D945" s="581"/>
    </row>
    <row r="946" spans="3:4" s="507" customFormat="1">
      <c r="C946" s="582"/>
      <c r="D946" s="581"/>
    </row>
    <row r="947" spans="3:4" s="507" customFormat="1">
      <c r="C947" s="582"/>
      <c r="D947" s="581"/>
    </row>
    <row r="948" spans="3:4" s="507" customFormat="1">
      <c r="C948" s="582"/>
      <c r="D948" s="581"/>
    </row>
    <row r="949" spans="3:4" s="507" customFormat="1">
      <c r="C949" s="582"/>
      <c r="D949" s="581"/>
    </row>
    <row r="950" spans="3:4" s="507" customFormat="1">
      <c r="C950" s="582"/>
      <c r="D950" s="581"/>
    </row>
    <row r="951" spans="3:4" s="507" customFormat="1">
      <c r="C951" s="582"/>
      <c r="D951" s="581"/>
    </row>
    <row r="952" spans="3:4" s="507" customFormat="1">
      <c r="C952" s="582"/>
      <c r="D952" s="581"/>
    </row>
    <row r="953" spans="3:4" s="507" customFormat="1">
      <c r="C953" s="582"/>
      <c r="D953" s="581"/>
    </row>
    <row r="954" spans="3:4" s="507" customFormat="1">
      <c r="C954" s="582"/>
      <c r="D954" s="581"/>
    </row>
    <row r="955" spans="3:4" s="507" customFormat="1">
      <c r="C955" s="582"/>
      <c r="D955" s="581"/>
    </row>
    <row r="956" spans="3:4" s="507" customFormat="1">
      <c r="C956" s="582"/>
      <c r="D956" s="581"/>
    </row>
    <row r="957" spans="3:4" s="507" customFormat="1">
      <c r="C957" s="582"/>
      <c r="D957" s="581"/>
    </row>
    <row r="958" spans="3:4" s="507" customFormat="1">
      <c r="C958" s="582"/>
      <c r="D958" s="581"/>
    </row>
    <row r="959" spans="3:4" s="507" customFormat="1">
      <c r="C959" s="582"/>
      <c r="D959" s="581"/>
    </row>
    <row r="960" spans="3:4" s="507" customFormat="1">
      <c r="C960" s="582"/>
      <c r="D960" s="581"/>
    </row>
    <row r="961" spans="3:4" s="507" customFormat="1">
      <c r="C961" s="582"/>
      <c r="D961" s="581"/>
    </row>
    <row r="962" spans="3:4" s="507" customFormat="1">
      <c r="C962" s="582"/>
      <c r="D962" s="581"/>
    </row>
    <row r="963" spans="3:4" s="507" customFormat="1">
      <c r="C963" s="582"/>
      <c r="D963" s="581"/>
    </row>
    <row r="964" spans="3:4" s="507" customFormat="1">
      <c r="C964" s="582"/>
      <c r="D964" s="581"/>
    </row>
    <row r="965" spans="3:4" s="507" customFormat="1">
      <c r="C965" s="582"/>
      <c r="D965" s="581"/>
    </row>
    <row r="966" spans="3:4" s="507" customFormat="1">
      <c r="C966" s="582"/>
      <c r="D966" s="581"/>
    </row>
    <row r="967" spans="3:4" s="507" customFormat="1">
      <c r="C967" s="582"/>
      <c r="D967" s="581"/>
    </row>
    <row r="968" spans="3:4" s="507" customFormat="1">
      <c r="C968" s="582"/>
      <c r="D968" s="581"/>
    </row>
    <row r="969" spans="3:4" s="507" customFormat="1">
      <c r="C969" s="582"/>
      <c r="D969" s="581"/>
    </row>
    <row r="970" spans="3:4" s="507" customFormat="1">
      <c r="C970" s="582"/>
      <c r="D970" s="581"/>
    </row>
    <row r="971" spans="3:4" s="507" customFormat="1">
      <c r="C971" s="582"/>
      <c r="D971" s="581"/>
    </row>
    <row r="972" spans="3:4" s="507" customFormat="1">
      <c r="C972" s="582"/>
      <c r="D972" s="581"/>
    </row>
    <row r="973" spans="3:4" s="507" customFormat="1">
      <c r="C973" s="582"/>
      <c r="D973" s="581"/>
    </row>
    <row r="974" spans="3:4" s="507" customFormat="1">
      <c r="C974" s="582"/>
      <c r="D974" s="581"/>
    </row>
    <row r="975" spans="3:4" s="507" customFormat="1">
      <c r="C975" s="582"/>
      <c r="D975" s="581"/>
    </row>
    <row r="976" spans="3:4" s="507" customFormat="1">
      <c r="C976" s="582"/>
      <c r="D976" s="581"/>
    </row>
    <row r="977" spans="3:4" s="507" customFormat="1">
      <c r="C977" s="582"/>
      <c r="D977" s="581"/>
    </row>
    <row r="978" spans="3:4" s="507" customFormat="1">
      <c r="C978" s="582"/>
      <c r="D978" s="581"/>
    </row>
    <row r="979" spans="3:4" s="507" customFormat="1">
      <c r="C979" s="582"/>
      <c r="D979" s="581"/>
    </row>
    <row r="980" spans="3:4" s="507" customFormat="1">
      <c r="C980" s="582"/>
      <c r="D980" s="581"/>
    </row>
    <row r="981" spans="3:4" s="507" customFormat="1">
      <c r="C981" s="582"/>
      <c r="D981" s="581"/>
    </row>
    <row r="982" spans="3:4" s="507" customFormat="1">
      <c r="C982" s="582"/>
      <c r="D982" s="581"/>
    </row>
    <row r="983" spans="3:4" s="507" customFormat="1">
      <c r="C983" s="582"/>
      <c r="D983" s="581"/>
    </row>
    <row r="984" spans="3:4" s="507" customFormat="1">
      <c r="C984" s="582"/>
      <c r="D984" s="581"/>
    </row>
    <row r="985" spans="3:4" s="507" customFormat="1">
      <c r="C985" s="582"/>
      <c r="D985" s="581"/>
    </row>
    <row r="986" spans="3:4" s="507" customFormat="1">
      <c r="C986" s="582"/>
      <c r="D986" s="581"/>
    </row>
    <row r="987" spans="3:4" s="507" customFormat="1">
      <c r="C987" s="582"/>
      <c r="D987" s="581"/>
    </row>
    <row r="988" spans="3:4" s="507" customFormat="1">
      <c r="C988" s="582"/>
      <c r="D988" s="581"/>
    </row>
    <row r="989" spans="3:4" s="507" customFormat="1">
      <c r="C989" s="582"/>
      <c r="D989" s="581"/>
    </row>
    <row r="990" spans="3:4" s="507" customFormat="1">
      <c r="C990" s="582"/>
      <c r="D990" s="581"/>
    </row>
    <row r="991" spans="3:4" s="507" customFormat="1">
      <c r="C991" s="582"/>
      <c r="D991" s="581"/>
    </row>
    <row r="992" spans="3:4" s="507" customFormat="1">
      <c r="C992" s="582"/>
      <c r="D992" s="581"/>
    </row>
    <row r="993" spans="3:4" s="507" customFormat="1">
      <c r="C993" s="582"/>
      <c r="D993" s="581"/>
    </row>
    <row r="994" spans="3:4" s="507" customFormat="1">
      <c r="C994" s="582"/>
      <c r="D994" s="581"/>
    </row>
    <row r="995" spans="3:4" s="507" customFormat="1">
      <c r="C995" s="582"/>
      <c r="D995" s="581"/>
    </row>
    <row r="996" spans="3:4" s="507" customFormat="1">
      <c r="C996" s="582"/>
      <c r="D996" s="581"/>
    </row>
    <row r="997" spans="3:4" s="507" customFormat="1">
      <c r="C997" s="582"/>
      <c r="D997" s="581"/>
    </row>
    <row r="998" spans="3:4" s="507" customFormat="1">
      <c r="C998" s="582"/>
      <c r="D998" s="581"/>
    </row>
    <row r="999" spans="3:4" s="507" customFormat="1">
      <c r="C999" s="582"/>
      <c r="D999" s="581"/>
    </row>
    <row r="1000" spans="3:4" s="507" customFormat="1">
      <c r="C1000" s="582"/>
      <c r="D1000" s="581"/>
    </row>
    <row r="1001" spans="3:4" s="507" customFormat="1">
      <c r="C1001" s="582"/>
      <c r="D1001" s="581"/>
    </row>
    <row r="1002" spans="3:4" s="507" customFormat="1">
      <c r="C1002" s="582"/>
      <c r="D1002" s="581"/>
    </row>
    <row r="1003" spans="3:4" s="507" customFormat="1">
      <c r="C1003" s="582"/>
      <c r="D1003" s="581"/>
    </row>
    <row r="1004" spans="3:4" s="507" customFormat="1">
      <c r="C1004" s="582"/>
      <c r="D1004" s="581"/>
    </row>
    <row r="1005" spans="3:4" s="507" customFormat="1">
      <c r="C1005" s="582"/>
      <c r="D1005" s="581"/>
    </row>
    <row r="1006" spans="3:4" s="507" customFormat="1">
      <c r="C1006" s="582"/>
      <c r="D1006" s="581"/>
    </row>
    <row r="1007" spans="3:4" s="507" customFormat="1">
      <c r="C1007" s="582"/>
      <c r="D1007" s="581"/>
    </row>
    <row r="1008" spans="3:4" s="507" customFormat="1">
      <c r="C1008" s="582"/>
      <c r="D1008" s="581"/>
    </row>
    <row r="1009" spans="3:4" s="507" customFormat="1">
      <c r="C1009" s="582"/>
      <c r="D1009" s="581"/>
    </row>
    <row r="1010" spans="3:4" s="507" customFormat="1">
      <c r="C1010" s="582"/>
      <c r="D1010" s="581"/>
    </row>
    <row r="1011" spans="3:4" s="507" customFormat="1">
      <c r="C1011" s="582"/>
      <c r="D1011" s="581"/>
    </row>
    <row r="1012" spans="3:4" s="507" customFormat="1">
      <c r="C1012" s="582"/>
      <c r="D1012" s="581"/>
    </row>
    <row r="1013" spans="3:4" s="507" customFormat="1">
      <c r="C1013" s="582"/>
      <c r="D1013" s="581"/>
    </row>
    <row r="1014" spans="3:4" s="507" customFormat="1">
      <c r="C1014" s="582"/>
      <c r="D1014" s="581"/>
    </row>
    <row r="1015" spans="3:4" s="507" customFormat="1">
      <c r="C1015" s="582"/>
      <c r="D1015" s="581"/>
    </row>
    <row r="1016" spans="3:4" s="507" customFormat="1">
      <c r="C1016" s="582"/>
      <c r="D1016" s="581"/>
    </row>
    <row r="1017" spans="3:4" s="507" customFormat="1">
      <c r="C1017" s="582"/>
      <c r="D1017" s="581"/>
    </row>
    <row r="1018" spans="3:4" s="507" customFormat="1">
      <c r="C1018" s="582"/>
      <c r="D1018" s="581"/>
    </row>
    <row r="1019" spans="3:4" s="507" customFormat="1">
      <c r="C1019" s="582"/>
      <c r="D1019" s="581"/>
    </row>
    <row r="1020" spans="3:4" s="507" customFormat="1">
      <c r="C1020" s="582"/>
      <c r="D1020" s="581"/>
    </row>
    <row r="1021" spans="3:4" s="507" customFormat="1">
      <c r="C1021" s="582"/>
      <c r="D1021" s="581"/>
    </row>
    <row r="1022" spans="3:4" s="507" customFormat="1">
      <c r="C1022" s="582"/>
      <c r="D1022" s="581"/>
    </row>
    <row r="1023" spans="3:4" s="507" customFormat="1">
      <c r="C1023" s="582"/>
      <c r="D1023" s="581"/>
    </row>
    <row r="1024" spans="3:4" s="507" customFormat="1">
      <c r="C1024" s="582"/>
      <c r="D1024" s="581"/>
    </row>
    <row r="1025" spans="3:4" s="507" customFormat="1">
      <c r="C1025" s="582"/>
      <c r="D1025" s="581"/>
    </row>
    <row r="1026" spans="3:4" s="507" customFormat="1">
      <c r="C1026" s="582"/>
      <c r="D1026" s="581"/>
    </row>
    <row r="1027" spans="3:4" s="507" customFormat="1">
      <c r="C1027" s="582"/>
      <c r="D1027" s="581"/>
    </row>
    <row r="1028" spans="3:4" s="507" customFormat="1">
      <c r="C1028" s="582"/>
      <c r="D1028" s="581"/>
    </row>
    <row r="1029" spans="3:4" s="507" customFormat="1">
      <c r="C1029" s="582"/>
      <c r="D1029" s="581"/>
    </row>
    <row r="1030" spans="3:4" s="507" customFormat="1">
      <c r="C1030" s="582"/>
      <c r="D1030" s="581"/>
    </row>
    <row r="1031" spans="3:4" s="507" customFormat="1">
      <c r="C1031" s="582"/>
      <c r="D1031" s="581"/>
    </row>
    <row r="1032" spans="3:4" s="507" customFormat="1">
      <c r="C1032" s="582"/>
      <c r="D1032" s="581"/>
    </row>
    <row r="1033" spans="3:4" s="507" customFormat="1">
      <c r="C1033" s="582"/>
      <c r="D1033" s="581"/>
    </row>
    <row r="1034" spans="3:4" s="507" customFormat="1">
      <c r="C1034" s="582"/>
      <c r="D1034" s="581"/>
    </row>
    <row r="1035" spans="3:4" s="507" customFormat="1">
      <c r="C1035" s="582"/>
      <c r="D1035" s="581"/>
    </row>
    <row r="1036" spans="3:4" s="507" customFormat="1">
      <c r="C1036" s="582"/>
      <c r="D1036" s="581"/>
    </row>
    <row r="1037" spans="3:4" s="507" customFormat="1">
      <c r="C1037" s="582"/>
      <c r="D1037" s="581"/>
    </row>
    <row r="1038" spans="3:4" s="507" customFormat="1">
      <c r="C1038" s="582"/>
      <c r="D1038" s="581"/>
    </row>
    <row r="1039" spans="3:4" s="507" customFormat="1">
      <c r="C1039" s="582"/>
      <c r="D1039" s="581"/>
    </row>
    <row r="1040" spans="3:4" s="507" customFormat="1">
      <c r="C1040" s="582"/>
      <c r="D1040" s="581"/>
    </row>
    <row r="1041" spans="3:4" s="507" customFormat="1">
      <c r="C1041" s="582"/>
      <c r="D1041" s="581"/>
    </row>
    <row r="1042" spans="3:4" s="507" customFormat="1">
      <c r="C1042" s="582"/>
      <c r="D1042" s="581"/>
    </row>
    <row r="1043" spans="3:4" s="507" customFormat="1">
      <c r="C1043" s="582"/>
      <c r="D1043" s="581"/>
    </row>
    <row r="1044" spans="3:4" s="507" customFormat="1">
      <c r="C1044" s="582"/>
      <c r="D1044" s="581"/>
    </row>
    <row r="1045" spans="3:4" s="507" customFormat="1">
      <c r="C1045" s="582"/>
      <c r="D1045" s="581"/>
    </row>
    <row r="1046" spans="3:4" s="507" customFormat="1">
      <c r="C1046" s="582"/>
      <c r="D1046" s="581"/>
    </row>
    <row r="1047" spans="3:4" s="507" customFormat="1">
      <c r="C1047" s="582"/>
      <c r="D1047" s="581"/>
    </row>
    <row r="1048" spans="3:4" s="507" customFormat="1">
      <c r="C1048" s="582"/>
      <c r="D1048" s="581"/>
    </row>
    <row r="1049" spans="3:4" s="507" customFormat="1">
      <c r="C1049" s="582"/>
      <c r="D1049" s="581"/>
    </row>
    <row r="1050" spans="3:4" s="507" customFormat="1">
      <c r="C1050" s="582"/>
      <c r="D1050" s="581"/>
    </row>
    <row r="1051" spans="3:4" s="507" customFormat="1">
      <c r="C1051" s="582"/>
      <c r="D1051" s="581"/>
    </row>
    <row r="1052" spans="3:4" s="507" customFormat="1">
      <c r="C1052" s="582"/>
      <c r="D1052" s="581"/>
    </row>
    <row r="1053" spans="3:4" s="507" customFormat="1">
      <c r="C1053" s="582"/>
      <c r="D1053" s="581"/>
    </row>
    <row r="1054" spans="3:4" s="507" customFormat="1">
      <c r="C1054" s="582"/>
      <c r="D1054" s="581"/>
    </row>
    <row r="1055" spans="3:4" s="507" customFormat="1">
      <c r="C1055" s="582"/>
      <c r="D1055" s="581"/>
    </row>
    <row r="1056" spans="3:4" s="507" customFormat="1">
      <c r="C1056" s="582"/>
      <c r="D1056" s="581"/>
    </row>
    <row r="1057" spans="3:4" s="507" customFormat="1">
      <c r="C1057" s="582"/>
      <c r="D1057" s="581"/>
    </row>
    <row r="1058" spans="3:4" s="507" customFormat="1">
      <c r="C1058" s="582"/>
      <c r="D1058" s="581"/>
    </row>
    <row r="1059" spans="3:4" s="507" customFormat="1">
      <c r="C1059" s="582"/>
      <c r="D1059" s="581"/>
    </row>
    <row r="1060" spans="3:4" s="507" customFormat="1">
      <c r="C1060" s="582"/>
      <c r="D1060" s="581"/>
    </row>
    <row r="1061" spans="3:4" s="507" customFormat="1">
      <c r="C1061" s="582"/>
      <c r="D1061" s="581"/>
    </row>
    <row r="1062" spans="3:4" s="507" customFormat="1">
      <c r="C1062" s="582"/>
      <c r="D1062" s="581"/>
    </row>
    <row r="1063" spans="3:4" s="507" customFormat="1">
      <c r="C1063" s="582"/>
      <c r="D1063" s="581"/>
    </row>
    <row r="1064" spans="3:4" s="507" customFormat="1">
      <c r="C1064" s="582"/>
      <c r="D1064" s="581"/>
    </row>
    <row r="1065" spans="3:4" s="507" customFormat="1">
      <c r="C1065" s="582"/>
      <c r="D1065" s="581"/>
    </row>
    <row r="1066" spans="3:4" s="507" customFormat="1">
      <c r="C1066" s="582"/>
      <c r="D1066" s="581"/>
    </row>
    <row r="1067" spans="3:4" s="507" customFormat="1">
      <c r="C1067" s="582"/>
      <c r="D1067" s="581"/>
    </row>
    <row r="1068" spans="3:4" s="507" customFormat="1">
      <c r="C1068" s="582"/>
      <c r="D1068" s="581"/>
    </row>
    <row r="1069" spans="3:4" s="507" customFormat="1">
      <c r="C1069" s="582"/>
      <c r="D1069" s="581"/>
    </row>
    <row r="1070" spans="3:4" s="507" customFormat="1">
      <c r="C1070" s="582"/>
      <c r="D1070" s="581"/>
    </row>
    <row r="1071" spans="3:4" s="507" customFormat="1">
      <c r="C1071" s="582"/>
      <c r="D1071" s="581"/>
    </row>
    <row r="1072" spans="3:4" s="507" customFormat="1">
      <c r="C1072" s="582"/>
      <c r="D1072" s="581"/>
    </row>
    <row r="1073" spans="3:4" s="507" customFormat="1">
      <c r="C1073" s="582"/>
      <c r="D1073" s="581"/>
    </row>
    <row r="1074" spans="3:4" s="507" customFormat="1">
      <c r="C1074" s="582"/>
      <c r="D1074" s="581"/>
    </row>
    <row r="1075" spans="3:4" s="507" customFormat="1">
      <c r="C1075" s="582"/>
      <c r="D1075" s="581"/>
    </row>
    <row r="1076" spans="3:4" s="507" customFormat="1">
      <c r="C1076" s="582"/>
      <c r="D1076" s="581"/>
    </row>
    <row r="1077" spans="3:4" s="507" customFormat="1">
      <c r="C1077" s="582"/>
      <c r="D1077" s="581"/>
    </row>
    <row r="1078" spans="3:4" s="507" customFormat="1">
      <c r="C1078" s="582"/>
      <c r="D1078" s="581"/>
    </row>
    <row r="1079" spans="3:4" s="507" customFormat="1">
      <c r="C1079" s="582"/>
      <c r="D1079" s="581"/>
    </row>
    <row r="1080" spans="3:4" s="507" customFormat="1">
      <c r="C1080" s="582"/>
      <c r="D1080" s="581"/>
    </row>
    <row r="1081" spans="3:4" s="507" customFormat="1">
      <c r="C1081" s="582"/>
      <c r="D1081" s="581"/>
    </row>
    <row r="1082" spans="3:4" s="507" customFormat="1">
      <c r="C1082" s="582"/>
      <c r="D1082" s="581"/>
    </row>
    <row r="1083" spans="3:4" s="507" customFormat="1">
      <c r="C1083" s="582"/>
      <c r="D1083" s="581"/>
    </row>
    <row r="1084" spans="3:4" s="507" customFormat="1">
      <c r="C1084" s="582"/>
      <c r="D1084" s="581"/>
    </row>
    <row r="1085" spans="3:4" s="507" customFormat="1">
      <c r="C1085" s="582"/>
      <c r="D1085" s="581"/>
    </row>
    <row r="1086" spans="3:4" s="507" customFormat="1">
      <c r="C1086" s="582"/>
      <c r="D1086" s="581"/>
    </row>
    <row r="1087" spans="3:4" s="507" customFormat="1">
      <c r="C1087" s="582"/>
      <c r="D1087" s="581"/>
    </row>
    <row r="1088" spans="3:4" s="507" customFormat="1">
      <c r="C1088" s="582"/>
      <c r="D1088" s="581"/>
    </row>
    <row r="1089" spans="3:4" s="507" customFormat="1">
      <c r="C1089" s="582"/>
      <c r="D1089" s="581"/>
    </row>
    <row r="1090" spans="3:4" s="507" customFormat="1">
      <c r="C1090" s="582"/>
      <c r="D1090" s="581"/>
    </row>
    <row r="1091" spans="3:4" s="507" customFormat="1">
      <c r="C1091" s="582"/>
      <c r="D1091" s="581"/>
    </row>
    <row r="1092" spans="3:4" s="507" customFormat="1">
      <c r="C1092" s="582"/>
      <c r="D1092" s="581"/>
    </row>
    <row r="1093" spans="3:4" s="507" customFormat="1">
      <c r="C1093" s="582"/>
      <c r="D1093" s="581"/>
    </row>
    <row r="1094" spans="3:4" s="507" customFormat="1">
      <c r="C1094" s="582"/>
      <c r="D1094" s="581"/>
    </row>
    <row r="1095" spans="3:4" s="507" customFormat="1">
      <c r="C1095" s="582"/>
      <c r="D1095" s="581"/>
    </row>
    <row r="1096" spans="3:4" s="507" customFormat="1">
      <c r="C1096" s="582"/>
      <c r="D1096" s="581"/>
    </row>
    <row r="1097" spans="3:4" s="507" customFormat="1">
      <c r="C1097" s="582"/>
      <c r="D1097" s="581"/>
    </row>
    <row r="1098" spans="3:4" s="507" customFormat="1">
      <c r="C1098" s="582"/>
      <c r="D1098" s="581"/>
    </row>
    <row r="1099" spans="3:4" s="507" customFormat="1">
      <c r="C1099" s="582"/>
      <c r="D1099" s="581"/>
    </row>
    <row r="1100" spans="3:4" s="507" customFormat="1">
      <c r="C1100" s="582"/>
      <c r="D1100" s="581"/>
    </row>
    <row r="1101" spans="3:4" s="507" customFormat="1">
      <c r="C1101" s="582"/>
      <c r="D1101" s="581"/>
    </row>
    <row r="1102" spans="3:4" s="507" customFormat="1">
      <c r="C1102" s="582"/>
      <c r="D1102" s="581"/>
    </row>
    <row r="1103" spans="3:4" s="507" customFormat="1">
      <c r="C1103" s="582"/>
      <c r="D1103" s="581"/>
    </row>
    <row r="1104" spans="3:4" s="507" customFormat="1">
      <c r="C1104" s="582"/>
      <c r="D1104" s="581"/>
    </row>
    <row r="1105" spans="3:4" s="507" customFormat="1">
      <c r="C1105" s="582"/>
      <c r="D1105" s="581"/>
    </row>
    <row r="1106" spans="3:4" s="507" customFormat="1">
      <c r="C1106" s="582"/>
      <c r="D1106" s="581"/>
    </row>
    <row r="1107" spans="3:4" s="507" customFormat="1">
      <c r="C1107" s="582"/>
      <c r="D1107" s="581"/>
    </row>
    <row r="1108" spans="3:4" s="507" customFormat="1">
      <c r="C1108" s="582"/>
      <c r="D1108" s="581"/>
    </row>
    <row r="1109" spans="3:4" s="507" customFormat="1">
      <c r="C1109" s="582"/>
      <c r="D1109" s="581"/>
    </row>
    <row r="1110" spans="3:4" s="507" customFormat="1">
      <c r="C1110" s="582"/>
      <c r="D1110" s="581"/>
    </row>
    <row r="1111" spans="3:4" s="507" customFormat="1">
      <c r="C1111" s="582"/>
      <c r="D1111" s="581"/>
    </row>
    <row r="1112" spans="3:4" s="507" customFormat="1">
      <c r="C1112" s="582"/>
      <c r="D1112" s="581"/>
    </row>
    <row r="1113" spans="3:4" s="507" customFormat="1">
      <c r="C1113" s="582"/>
      <c r="D1113" s="581"/>
    </row>
    <row r="1114" spans="3:4" s="507" customFormat="1">
      <c r="C1114" s="582"/>
      <c r="D1114" s="581"/>
    </row>
    <row r="1115" spans="3:4" s="507" customFormat="1">
      <c r="C1115" s="582"/>
      <c r="D1115" s="581"/>
    </row>
    <row r="1116" spans="3:4" s="507" customFormat="1">
      <c r="C1116" s="582"/>
      <c r="D1116" s="581"/>
    </row>
    <row r="1117" spans="3:4" s="507" customFormat="1">
      <c r="C1117" s="582"/>
      <c r="D1117" s="581"/>
    </row>
    <row r="1118" spans="3:4" s="507" customFormat="1">
      <c r="C1118" s="582"/>
      <c r="D1118" s="581"/>
    </row>
    <row r="1119" spans="3:4" s="507" customFormat="1">
      <c r="C1119" s="582"/>
      <c r="D1119" s="581"/>
    </row>
    <row r="1120" spans="3:4" s="507" customFormat="1">
      <c r="C1120" s="582"/>
      <c r="D1120" s="581"/>
    </row>
    <row r="1121" spans="3:4" s="507" customFormat="1">
      <c r="C1121" s="582"/>
      <c r="D1121" s="581"/>
    </row>
    <row r="1122" spans="3:4" s="507" customFormat="1">
      <c r="C1122" s="582"/>
      <c r="D1122" s="581"/>
    </row>
    <row r="1123" spans="3:4" s="507" customFormat="1">
      <c r="C1123" s="582"/>
      <c r="D1123" s="581"/>
    </row>
    <row r="1124" spans="3:4" s="507" customFormat="1">
      <c r="C1124" s="582"/>
      <c r="D1124" s="581"/>
    </row>
    <row r="1125" spans="3:4" s="507" customFormat="1">
      <c r="C1125" s="582"/>
      <c r="D1125" s="581"/>
    </row>
    <row r="1126" spans="3:4" s="507" customFormat="1">
      <c r="C1126" s="582"/>
      <c r="D1126" s="581"/>
    </row>
    <row r="1127" spans="3:4" s="507" customFormat="1">
      <c r="C1127" s="582"/>
      <c r="D1127" s="581"/>
    </row>
    <row r="1128" spans="3:4" s="507" customFormat="1">
      <c r="C1128" s="582"/>
      <c r="D1128" s="581"/>
    </row>
    <row r="1129" spans="3:4" s="507" customFormat="1">
      <c r="C1129" s="582"/>
      <c r="D1129" s="581"/>
    </row>
    <row r="1130" spans="3:4" s="507" customFormat="1">
      <c r="C1130" s="582"/>
      <c r="D1130" s="581"/>
    </row>
    <row r="1131" spans="3:4" s="507" customFormat="1">
      <c r="C1131" s="582"/>
      <c r="D1131" s="581"/>
    </row>
    <row r="1132" spans="3:4" s="507" customFormat="1">
      <c r="C1132" s="582"/>
      <c r="D1132" s="581"/>
    </row>
    <row r="1133" spans="3:4" s="507" customFormat="1">
      <c r="C1133" s="582"/>
      <c r="D1133" s="581"/>
    </row>
    <row r="1134" spans="3:4" s="507" customFormat="1">
      <c r="C1134" s="582"/>
      <c r="D1134" s="581"/>
    </row>
    <row r="1135" spans="3:4" s="507" customFormat="1">
      <c r="C1135" s="582"/>
      <c r="D1135" s="581"/>
    </row>
    <row r="1136" spans="3:4" s="507" customFormat="1">
      <c r="C1136" s="582"/>
      <c r="D1136" s="581"/>
    </row>
    <row r="1137" spans="3:4" s="507" customFormat="1">
      <c r="C1137" s="582"/>
      <c r="D1137" s="581"/>
    </row>
    <row r="1138" spans="3:4" s="507" customFormat="1">
      <c r="C1138" s="582"/>
      <c r="D1138" s="581"/>
    </row>
    <row r="1139" spans="3:4" s="507" customFormat="1">
      <c r="C1139" s="582"/>
      <c r="D1139" s="581"/>
    </row>
    <row r="1140" spans="3:4" s="507" customFormat="1">
      <c r="C1140" s="582"/>
      <c r="D1140" s="581"/>
    </row>
    <row r="1141" spans="3:4" s="507" customFormat="1">
      <c r="C1141" s="582"/>
      <c r="D1141" s="581"/>
    </row>
    <row r="1142" spans="3:4" s="507" customFormat="1">
      <c r="C1142" s="582"/>
      <c r="D1142" s="581"/>
    </row>
    <row r="1143" spans="3:4" s="507" customFormat="1">
      <c r="C1143" s="582"/>
      <c r="D1143" s="581"/>
    </row>
    <row r="1144" spans="3:4" s="507" customFormat="1">
      <c r="C1144" s="582"/>
      <c r="D1144" s="581"/>
    </row>
    <row r="1145" spans="3:4" s="507" customFormat="1">
      <c r="C1145" s="582"/>
      <c r="D1145" s="581"/>
    </row>
    <row r="1146" spans="3:4" s="507" customFormat="1">
      <c r="C1146" s="582"/>
      <c r="D1146" s="581"/>
    </row>
    <row r="1147" spans="3:4" s="507" customFormat="1">
      <c r="C1147" s="582"/>
      <c r="D1147" s="581"/>
    </row>
    <row r="1148" spans="3:4" s="507" customFormat="1">
      <c r="C1148" s="582"/>
      <c r="D1148" s="581"/>
    </row>
    <row r="1149" spans="3:4" s="507" customFormat="1">
      <c r="C1149" s="582"/>
      <c r="D1149" s="581"/>
    </row>
    <row r="1150" spans="3:4" s="507" customFormat="1">
      <c r="C1150" s="582"/>
      <c r="D1150" s="581"/>
    </row>
    <row r="1151" spans="3:4" s="507" customFormat="1">
      <c r="C1151" s="582"/>
      <c r="D1151" s="581"/>
    </row>
    <row r="1152" spans="3:4" s="507" customFormat="1">
      <c r="C1152" s="582"/>
      <c r="D1152" s="581"/>
    </row>
    <row r="1153" spans="3:4" s="507" customFormat="1">
      <c r="C1153" s="582"/>
      <c r="D1153" s="581"/>
    </row>
    <row r="1154" spans="3:4" s="507" customFormat="1">
      <c r="C1154" s="582"/>
      <c r="D1154" s="581"/>
    </row>
    <row r="1155" spans="3:4" s="507" customFormat="1">
      <c r="C1155" s="582"/>
      <c r="D1155" s="581"/>
    </row>
    <row r="1156" spans="3:4" s="507" customFormat="1">
      <c r="C1156" s="582"/>
      <c r="D1156" s="581"/>
    </row>
    <row r="1157" spans="3:4" s="507" customFormat="1">
      <c r="C1157" s="582"/>
      <c r="D1157" s="581"/>
    </row>
    <row r="1158" spans="3:4" s="507" customFormat="1">
      <c r="C1158" s="582"/>
      <c r="D1158" s="581"/>
    </row>
    <row r="1159" spans="3:4" s="507" customFormat="1">
      <c r="C1159" s="582"/>
      <c r="D1159" s="581"/>
    </row>
    <row r="1160" spans="3:4" s="507" customFormat="1">
      <c r="C1160" s="582"/>
      <c r="D1160" s="581"/>
    </row>
    <row r="1161" spans="3:4" s="507" customFormat="1">
      <c r="C1161" s="582"/>
      <c r="D1161" s="581"/>
    </row>
    <row r="1162" spans="3:4" s="507" customFormat="1">
      <c r="C1162" s="582"/>
      <c r="D1162" s="581"/>
    </row>
    <row r="1163" spans="3:4" s="507" customFormat="1">
      <c r="C1163" s="582"/>
      <c r="D1163" s="581"/>
    </row>
    <row r="1164" spans="3:4" s="507" customFormat="1">
      <c r="C1164" s="582"/>
      <c r="D1164" s="581"/>
    </row>
    <row r="1165" spans="3:4" s="507" customFormat="1">
      <c r="C1165" s="582"/>
      <c r="D1165" s="581"/>
    </row>
    <row r="1166" spans="3:4" s="507" customFormat="1">
      <c r="C1166" s="582"/>
      <c r="D1166" s="581"/>
    </row>
    <row r="1167" spans="3:4" s="507" customFormat="1">
      <c r="C1167" s="582"/>
      <c r="D1167" s="581"/>
    </row>
    <row r="1168" spans="3:4" s="507" customFormat="1">
      <c r="C1168" s="582"/>
      <c r="D1168" s="581"/>
    </row>
    <row r="1169" spans="3:4" s="507" customFormat="1">
      <c r="C1169" s="582"/>
      <c r="D1169" s="581"/>
    </row>
    <row r="1170" spans="3:4" s="507" customFormat="1">
      <c r="C1170" s="582"/>
      <c r="D1170" s="581"/>
    </row>
    <row r="1171" spans="3:4" s="507" customFormat="1">
      <c r="C1171" s="582"/>
      <c r="D1171" s="581"/>
    </row>
    <row r="1172" spans="3:4" s="507" customFormat="1">
      <c r="C1172" s="582"/>
      <c r="D1172" s="581"/>
    </row>
    <row r="1173" spans="3:4" s="507" customFormat="1">
      <c r="C1173" s="582"/>
      <c r="D1173" s="581"/>
    </row>
    <row r="1174" spans="3:4" s="507" customFormat="1">
      <c r="C1174" s="582"/>
      <c r="D1174" s="581"/>
    </row>
    <row r="1175" spans="3:4" s="507" customFormat="1">
      <c r="C1175" s="582"/>
      <c r="D1175" s="581"/>
    </row>
    <row r="1176" spans="3:4" s="507" customFormat="1">
      <c r="C1176" s="582"/>
      <c r="D1176" s="581"/>
    </row>
    <row r="1177" spans="3:4" s="507" customFormat="1">
      <c r="C1177" s="582"/>
      <c r="D1177" s="581"/>
    </row>
    <row r="1178" spans="3:4" s="507" customFormat="1">
      <c r="C1178" s="582"/>
      <c r="D1178" s="581"/>
    </row>
    <row r="1179" spans="3:4" s="507" customFormat="1">
      <c r="C1179" s="582"/>
      <c r="D1179" s="581"/>
    </row>
    <row r="1180" spans="3:4" s="507" customFormat="1">
      <c r="C1180" s="582"/>
      <c r="D1180" s="581"/>
    </row>
    <row r="1181" spans="3:4" s="507" customFormat="1">
      <c r="C1181" s="582"/>
      <c r="D1181" s="581"/>
    </row>
    <row r="1182" spans="3:4" s="507" customFormat="1">
      <c r="C1182" s="582"/>
      <c r="D1182" s="581"/>
    </row>
    <row r="1183" spans="3:4" s="507" customFormat="1">
      <c r="C1183" s="582"/>
      <c r="D1183" s="581"/>
    </row>
    <row r="1184" spans="3:4" s="507" customFormat="1">
      <c r="C1184" s="582"/>
      <c r="D1184" s="581"/>
    </row>
    <row r="1185" spans="3:4" s="507" customFormat="1">
      <c r="C1185" s="582"/>
      <c r="D1185" s="581"/>
    </row>
    <row r="1186" spans="3:4" s="507" customFormat="1">
      <c r="C1186" s="582"/>
      <c r="D1186" s="581"/>
    </row>
    <row r="1187" spans="3:4" s="507" customFormat="1">
      <c r="C1187" s="582"/>
      <c r="D1187" s="581"/>
    </row>
    <row r="1188" spans="3:4" s="507" customFormat="1">
      <c r="C1188" s="582"/>
      <c r="D1188" s="581"/>
    </row>
    <row r="1189" spans="3:4" s="507" customFormat="1">
      <c r="C1189" s="582"/>
      <c r="D1189" s="581"/>
    </row>
    <row r="1190" spans="3:4" s="507" customFormat="1">
      <c r="C1190" s="582"/>
      <c r="D1190" s="581"/>
    </row>
    <row r="1191" spans="3:4" s="507" customFormat="1">
      <c r="C1191" s="582"/>
      <c r="D1191" s="581"/>
    </row>
    <row r="1192" spans="3:4" s="507" customFormat="1">
      <c r="C1192" s="582"/>
      <c r="D1192" s="581"/>
    </row>
    <row r="1193" spans="3:4" s="507" customFormat="1">
      <c r="C1193" s="582"/>
      <c r="D1193" s="581"/>
    </row>
    <row r="1194" spans="3:4" s="507" customFormat="1">
      <c r="C1194" s="582"/>
      <c r="D1194" s="581"/>
    </row>
    <row r="1195" spans="3:4" s="507" customFormat="1">
      <c r="C1195" s="582"/>
      <c r="D1195" s="581"/>
    </row>
    <row r="1196" spans="3:4" s="507" customFormat="1">
      <c r="C1196" s="582"/>
      <c r="D1196" s="581"/>
    </row>
    <row r="1197" spans="3:4" s="507" customFormat="1">
      <c r="C1197" s="582"/>
      <c r="D1197" s="581"/>
    </row>
    <row r="1198" spans="3:4" s="507" customFormat="1">
      <c r="C1198" s="582"/>
      <c r="D1198" s="581"/>
    </row>
    <row r="1199" spans="3:4" s="507" customFormat="1">
      <c r="C1199" s="582"/>
      <c r="D1199" s="581"/>
    </row>
    <row r="1200" spans="3:4" s="507" customFormat="1">
      <c r="C1200" s="582"/>
      <c r="D1200" s="581"/>
    </row>
    <row r="1201" spans="3:4" s="507" customFormat="1">
      <c r="C1201" s="582"/>
      <c r="D1201" s="581"/>
    </row>
    <row r="1202" spans="3:4" s="507" customFormat="1">
      <c r="C1202" s="582"/>
      <c r="D1202" s="581"/>
    </row>
    <row r="1203" spans="3:4" s="507" customFormat="1">
      <c r="C1203" s="582"/>
      <c r="D1203" s="581"/>
    </row>
    <row r="1204" spans="3:4" s="507" customFormat="1">
      <c r="C1204" s="582"/>
      <c r="D1204" s="581"/>
    </row>
    <row r="1205" spans="3:4" s="507" customFormat="1">
      <c r="C1205" s="582"/>
      <c r="D1205" s="581"/>
    </row>
    <row r="1206" spans="3:4" s="507" customFormat="1">
      <c r="C1206" s="582"/>
      <c r="D1206" s="581"/>
    </row>
    <row r="1207" spans="3:4" s="507" customFormat="1">
      <c r="C1207" s="582"/>
      <c r="D1207" s="581"/>
    </row>
    <row r="1208" spans="3:4" s="507" customFormat="1">
      <c r="C1208" s="582"/>
      <c r="D1208" s="581"/>
    </row>
    <row r="1209" spans="3:4" s="507" customFormat="1">
      <c r="C1209" s="582"/>
      <c r="D1209" s="581"/>
    </row>
    <row r="1210" spans="3:4" s="507" customFormat="1">
      <c r="C1210" s="582"/>
      <c r="D1210" s="581"/>
    </row>
    <row r="1211" spans="3:4" s="507" customFormat="1">
      <c r="C1211" s="582"/>
      <c r="D1211" s="581"/>
    </row>
    <row r="1212" spans="3:4" s="507" customFormat="1">
      <c r="C1212" s="582"/>
      <c r="D1212" s="581"/>
    </row>
    <row r="1213" spans="3:4" s="507" customFormat="1">
      <c r="C1213" s="582"/>
      <c r="D1213" s="581"/>
    </row>
    <row r="1214" spans="3:4" s="507" customFormat="1">
      <c r="C1214" s="582"/>
      <c r="D1214" s="581"/>
    </row>
    <row r="1215" spans="3:4" s="507" customFormat="1">
      <c r="C1215" s="582"/>
      <c r="D1215" s="581"/>
    </row>
    <row r="1216" spans="3:4" s="507" customFormat="1">
      <c r="C1216" s="582"/>
      <c r="D1216" s="581"/>
    </row>
    <row r="1217" spans="3:4" s="507" customFormat="1">
      <c r="C1217" s="582"/>
      <c r="D1217" s="581"/>
    </row>
    <row r="1218" spans="3:4" s="507" customFormat="1">
      <c r="C1218" s="582"/>
      <c r="D1218" s="581"/>
    </row>
    <row r="1219" spans="3:4" s="507" customFormat="1">
      <c r="C1219" s="582"/>
      <c r="D1219" s="581"/>
    </row>
    <row r="1220" spans="3:4" s="507" customFormat="1">
      <c r="C1220" s="582"/>
      <c r="D1220" s="581"/>
    </row>
    <row r="1221" spans="3:4" s="507" customFormat="1">
      <c r="C1221" s="582"/>
      <c r="D1221" s="581"/>
    </row>
    <row r="1222" spans="3:4" s="507" customFormat="1">
      <c r="C1222" s="582"/>
      <c r="D1222" s="581"/>
    </row>
    <row r="1223" spans="3:4" s="507" customFormat="1">
      <c r="C1223" s="582"/>
      <c r="D1223" s="581"/>
    </row>
    <row r="1224" spans="3:4" s="507" customFormat="1">
      <c r="C1224" s="582"/>
      <c r="D1224" s="581"/>
    </row>
    <row r="1225" spans="3:4" s="507" customFormat="1">
      <c r="C1225" s="582"/>
      <c r="D1225" s="581"/>
    </row>
    <row r="1226" spans="3:4" s="507" customFormat="1">
      <c r="C1226" s="582"/>
      <c r="D1226" s="581"/>
    </row>
    <row r="1227" spans="3:4" s="507" customFormat="1">
      <c r="C1227" s="582"/>
      <c r="D1227" s="581"/>
    </row>
    <row r="1228" spans="3:4" s="507" customFormat="1">
      <c r="C1228" s="582"/>
      <c r="D1228" s="581"/>
    </row>
    <row r="1229" spans="3:4" s="507" customFormat="1">
      <c r="C1229" s="582"/>
      <c r="D1229" s="581"/>
    </row>
    <row r="1230" spans="3:4" s="507" customFormat="1">
      <c r="C1230" s="582"/>
      <c r="D1230" s="581"/>
    </row>
    <row r="1231" spans="3:4" s="507" customFormat="1">
      <c r="C1231" s="582"/>
      <c r="D1231" s="581"/>
    </row>
    <row r="1232" spans="3:4" s="507" customFormat="1">
      <c r="C1232" s="582"/>
      <c r="D1232" s="581"/>
    </row>
    <row r="1233" spans="3:4" s="507" customFormat="1">
      <c r="C1233" s="582"/>
      <c r="D1233" s="581"/>
    </row>
    <row r="1234" spans="3:4" s="507" customFormat="1">
      <c r="C1234" s="582"/>
      <c r="D1234" s="581"/>
    </row>
    <row r="1235" spans="3:4" s="507" customFormat="1">
      <c r="C1235" s="582"/>
      <c r="D1235" s="581"/>
    </row>
    <row r="1236" spans="3:4" s="507" customFormat="1">
      <c r="C1236" s="582"/>
      <c r="D1236" s="581"/>
    </row>
    <row r="1237" spans="3:4" s="507" customFormat="1">
      <c r="C1237" s="582"/>
      <c r="D1237" s="581"/>
    </row>
    <row r="1238" spans="3:4" s="507" customFormat="1">
      <c r="C1238" s="582"/>
      <c r="D1238" s="581"/>
    </row>
    <row r="1239" spans="3:4" s="507" customFormat="1">
      <c r="C1239" s="582"/>
      <c r="D1239" s="581"/>
    </row>
    <row r="1240" spans="3:4" s="507" customFormat="1">
      <c r="C1240" s="582"/>
      <c r="D1240" s="581"/>
    </row>
    <row r="1241" spans="3:4" s="507" customFormat="1">
      <c r="C1241" s="582"/>
      <c r="D1241" s="581"/>
    </row>
    <row r="1242" spans="3:4" s="507" customFormat="1">
      <c r="C1242" s="582"/>
      <c r="D1242" s="581"/>
    </row>
    <row r="1243" spans="3:4" s="507" customFormat="1">
      <c r="C1243" s="582"/>
      <c r="D1243" s="581"/>
    </row>
    <row r="1244" spans="3:4" s="507" customFormat="1">
      <c r="C1244" s="582"/>
      <c r="D1244" s="581"/>
    </row>
    <row r="1245" spans="3:4" s="507" customFormat="1">
      <c r="C1245" s="582"/>
      <c r="D1245" s="581"/>
    </row>
    <row r="1246" spans="3:4" s="507" customFormat="1">
      <c r="C1246" s="582"/>
      <c r="D1246" s="581"/>
    </row>
    <row r="1247" spans="3:4" s="507" customFormat="1">
      <c r="C1247" s="582"/>
      <c r="D1247" s="581"/>
    </row>
    <row r="1248" spans="3:4" s="507" customFormat="1">
      <c r="C1248" s="582"/>
      <c r="D1248" s="581"/>
    </row>
    <row r="1249" spans="3:4" s="507" customFormat="1">
      <c r="C1249" s="582"/>
      <c r="D1249" s="581"/>
    </row>
    <row r="1250" spans="3:4" s="507" customFormat="1">
      <c r="C1250" s="582"/>
      <c r="D1250" s="581"/>
    </row>
    <row r="1251" spans="3:4" s="507" customFormat="1">
      <c r="C1251" s="582"/>
      <c r="D1251" s="581"/>
    </row>
    <row r="1252" spans="3:4" s="507" customFormat="1">
      <c r="C1252" s="582"/>
      <c r="D1252" s="581"/>
    </row>
    <row r="1253" spans="3:4" s="507" customFormat="1">
      <c r="C1253" s="582"/>
      <c r="D1253" s="581"/>
    </row>
    <row r="1254" spans="3:4" s="507" customFormat="1">
      <c r="C1254" s="582"/>
      <c r="D1254" s="581"/>
    </row>
    <row r="1255" spans="3:4" s="507" customFormat="1">
      <c r="C1255" s="582"/>
      <c r="D1255" s="581"/>
    </row>
    <row r="1256" spans="3:4" s="507" customFormat="1">
      <c r="C1256" s="582"/>
      <c r="D1256" s="581"/>
    </row>
    <row r="1257" spans="3:4" s="507" customFormat="1">
      <c r="C1257" s="582"/>
      <c r="D1257" s="581"/>
    </row>
    <row r="1258" spans="3:4" s="507" customFormat="1">
      <c r="C1258" s="582"/>
      <c r="D1258" s="581"/>
    </row>
    <row r="1259" spans="3:4" s="507" customFormat="1">
      <c r="C1259" s="582"/>
      <c r="D1259" s="581"/>
    </row>
    <row r="1260" spans="3:4" s="507" customFormat="1">
      <c r="C1260" s="582"/>
      <c r="D1260" s="581"/>
    </row>
    <row r="1261" spans="3:4" s="507" customFormat="1">
      <c r="C1261" s="582"/>
      <c r="D1261" s="581"/>
    </row>
    <row r="1262" spans="3:4" s="507" customFormat="1">
      <c r="C1262" s="582"/>
      <c r="D1262" s="581"/>
    </row>
    <row r="1263" spans="3:4" s="507" customFormat="1">
      <c r="C1263" s="582"/>
      <c r="D1263" s="581"/>
    </row>
    <row r="1264" spans="3:4" s="507" customFormat="1">
      <c r="C1264" s="582"/>
      <c r="D1264" s="581"/>
    </row>
    <row r="1265" spans="3:4" s="507" customFormat="1">
      <c r="C1265" s="582"/>
      <c r="D1265" s="581"/>
    </row>
    <row r="1266" spans="3:4" s="507" customFormat="1">
      <c r="C1266" s="582"/>
      <c r="D1266" s="581"/>
    </row>
    <row r="1267" spans="3:4" s="507" customFormat="1">
      <c r="C1267" s="582"/>
      <c r="D1267" s="581"/>
    </row>
    <row r="1268" spans="3:4" s="507" customFormat="1">
      <c r="C1268" s="582"/>
      <c r="D1268" s="581"/>
    </row>
    <row r="1269" spans="3:4" s="507" customFormat="1">
      <c r="C1269" s="582"/>
      <c r="D1269" s="581"/>
    </row>
    <row r="1270" spans="3:4" s="507" customFormat="1">
      <c r="C1270" s="582"/>
      <c r="D1270" s="581"/>
    </row>
    <row r="1271" spans="3:4" s="507" customFormat="1">
      <c r="C1271" s="582"/>
      <c r="D1271" s="581"/>
    </row>
    <row r="1272" spans="3:4" s="507" customFormat="1">
      <c r="C1272" s="582"/>
      <c r="D1272" s="581"/>
    </row>
    <row r="1273" spans="3:4" s="507" customFormat="1">
      <c r="C1273" s="582"/>
      <c r="D1273" s="581"/>
    </row>
    <row r="1274" spans="3:4" s="507" customFormat="1">
      <c r="C1274" s="582"/>
      <c r="D1274" s="581"/>
    </row>
    <row r="1275" spans="3:4" s="507" customFormat="1">
      <c r="C1275" s="582"/>
      <c r="D1275" s="581"/>
    </row>
    <row r="1276" spans="3:4" s="507" customFormat="1">
      <c r="C1276" s="582"/>
      <c r="D1276" s="581"/>
    </row>
    <row r="1277" spans="3:4" s="507" customFormat="1">
      <c r="C1277" s="582"/>
      <c r="D1277" s="581"/>
    </row>
    <row r="1278" spans="3:4" s="507" customFormat="1">
      <c r="C1278" s="582"/>
      <c r="D1278" s="581"/>
    </row>
    <row r="1279" spans="3:4" s="507" customFormat="1">
      <c r="C1279" s="582"/>
      <c r="D1279" s="581"/>
    </row>
    <row r="1280" spans="3:4" s="507" customFormat="1">
      <c r="C1280" s="582"/>
      <c r="D1280" s="581"/>
    </row>
    <row r="1281" spans="3:4" s="507" customFormat="1">
      <c r="C1281" s="582"/>
      <c r="D1281" s="581"/>
    </row>
    <row r="1282" spans="3:4" s="507" customFormat="1">
      <c r="C1282" s="582"/>
      <c r="D1282" s="581"/>
    </row>
    <row r="1283" spans="3:4" s="507" customFormat="1">
      <c r="C1283" s="582"/>
      <c r="D1283" s="581"/>
    </row>
    <row r="1284" spans="3:4" s="507" customFormat="1">
      <c r="C1284" s="582"/>
      <c r="D1284" s="581"/>
    </row>
    <row r="1285" spans="3:4" s="507" customFormat="1">
      <c r="C1285" s="582"/>
      <c r="D1285" s="581"/>
    </row>
    <row r="1286" spans="3:4" s="507" customFormat="1">
      <c r="C1286" s="582"/>
      <c r="D1286" s="581"/>
    </row>
    <row r="1287" spans="3:4" s="507" customFormat="1">
      <c r="C1287" s="582"/>
      <c r="D1287" s="581"/>
    </row>
    <row r="1288" spans="3:4" s="507" customFormat="1">
      <c r="C1288" s="582"/>
      <c r="D1288" s="581"/>
    </row>
    <row r="1289" spans="3:4" s="507" customFormat="1">
      <c r="C1289" s="582"/>
      <c r="D1289" s="581"/>
    </row>
    <row r="1290" spans="3:4" s="507" customFormat="1">
      <c r="C1290" s="582"/>
      <c r="D1290" s="581"/>
    </row>
    <row r="1291" spans="3:4" s="507" customFormat="1">
      <c r="C1291" s="582"/>
      <c r="D1291" s="581"/>
    </row>
    <row r="1292" spans="3:4" s="507" customFormat="1">
      <c r="C1292" s="582"/>
      <c r="D1292" s="581"/>
    </row>
    <row r="1293" spans="3:4" s="507" customFormat="1">
      <c r="C1293" s="582"/>
      <c r="D1293" s="581"/>
    </row>
    <row r="1294" spans="3:4" s="507" customFormat="1">
      <c r="C1294" s="582"/>
      <c r="D1294" s="581"/>
    </row>
    <row r="1295" spans="3:4" s="507" customFormat="1">
      <c r="C1295" s="582"/>
      <c r="D1295" s="581"/>
    </row>
    <row r="1296" spans="3:4" s="507" customFormat="1">
      <c r="C1296" s="582"/>
      <c r="D1296" s="581"/>
    </row>
    <row r="1297" spans="3:4" s="507" customFormat="1">
      <c r="C1297" s="582"/>
      <c r="D1297" s="581"/>
    </row>
    <row r="1298" spans="3:4" s="507" customFormat="1">
      <c r="C1298" s="582"/>
      <c r="D1298" s="581"/>
    </row>
    <row r="1299" spans="3:4" s="507" customFormat="1">
      <c r="C1299" s="582"/>
      <c r="D1299" s="581"/>
    </row>
    <row r="1300" spans="3:4" s="507" customFormat="1">
      <c r="C1300" s="582"/>
      <c r="D1300" s="581"/>
    </row>
    <row r="1301" spans="3:4" s="507" customFormat="1">
      <c r="C1301" s="582"/>
      <c r="D1301" s="581"/>
    </row>
    <row r="1302" spans="3:4" s="507" customFormat="1">
      <c r="C1302" s="582"/>
      <c r="D1302" s="581"/>
    </row>
    <row r="1303" spans="3:4" s="507" customFormat="1">
      <c r="C1303" s="582"/>
      <c r="D1303" s="581"/>
    </row>
    <row r="1304" spans="3:4" s="507" customFormat="1">
      <c r="C1304" s="582"/>
      <c r="D1304" s="581"/>
    </row>
    <row r="1305" spans="3:4" s="507" customFormat="1">
      <c r="C1305" s="582"/>
      <c r="D1305" s="581"/>
    </row>
    <row r="1306" spans="3:4" s="507" customFormat="1">
      <c r="C1306" s="582"/>
      <c r="D1306" s="581"/>
    </row>
    <row r="1307" spans="3:4" s="507" customFormat="1">
      <c r="C1307" s="582"/>
      <c r="D1307" s="581"/>
    </row>
    <row r="1308" spans="3:4" s="507" customFormat="1">
      <c r="C1308" s="582"/>
      <c r="D1308" s="581"/>
    </row>
    <row r="1309" spans="3:4" s="507" customFormat="1">
      <c r="C1309" s="582"/>
      <c r="D1309" s="581"/>
    </row>
    <row r="1310" spans="3:4" s="507" customFormat="1">
      <c r="C1310" s="582"/>
      <c r="D1310" s="581"/>
    </row>
    <row r="1311" spans="3:4" s="507" customFormat="1">
      <c r="C1311" s="582"/>
      <c r="D1311" s="581"/>
    </row>
    <row r="1312" spans="3:4" s="507" customFormat="1">
      <c r="C1312" s="582"/>
      <c r="D1312" s="581"/>
    </row>
    <row r="1313" spans="3:4" s="507" customFormat="1">
      <c r="C1313" s="582"/>
      <c r="D1313" s="581"/>
    </row>
    <row r="1314" spans="3:4" s="507" customFormat="1">
      <c r="C1314" s="582"/>
      <c r="D1314" s="581"/>
    </row>
    <row r="1315" spans="3:4" s="507" customFormat="1">
      <c r="C1315" s="582"/>
      <c r="D1315" s="581"/>
    </row>
    <row r="1316" spans="3:4" s="507" customFormat="1">
      <c r="C1316" s="582"/>
      <c r="D1316" s="581"/>
    </row>
    <row r="1317" spans="3:4" s="507" customFormat="1">
      <c r="C1317" s="582"/>
      <c r="D1317" s="581"/>
    </row>
    <row r="1318" spans="3:4" s="507" customFormat="1">
      <c r="C1318" s="582"/>
      <c r="D1318" s="581"/>
    </row>
    <row r="1319" spans="3:4" s="507" customFormat="1">
      <c r="C1319" s="582"/>
      <c r="D1319" s="581"/>
    </row>
    <row r="1320" spans="3:4" s="507" customFormat="1">
      <c r="C1320" s="582"/>
      <c r="D1320" s="581"/>
    </row>
    <row r="1321" spans="3:4" s="507" customFormat="1">
      <c r="C1321" s="582"/>
      <c r="D1321" s="581"/>
    </row>
    <row r="1322" spans="3:4" s="507" customFormat="1">
      <c r="C1322" s="582"/>
      <c r="D1322" s="581"/>
    </row>
    <row r="1323" spans="3:4" s="507" customFormat="1">
      <c r="C1323" s="582"/>
      <c r="D1323" s="581"/>
    </row>
    <row r="1324" spans="3:4" s="507" customFormat="1">
      <c r="C1324" s="582"/>
      <c r="D1324" s="581"/>
    </row>
    <row r="1325" spans="3:4" s="507" customFormat="1">
      <c r="C1325" s="582"/>
      <c r="D1325" s="581"/>
    </row>
    <row r="1326" spans="3:4" s="507" customFormat="1">
      <c r="C1326" s="582"/>
      <c r="D1326" s="581"/>
    </row>
    <row r="1327" spans="3:4" s="507" customFormat="1">
      <c r="C1327" s="582"/>
      <c r="D1327" s="581"/>
    </row>
    <row r="1328" spans="3:4" s="507" customFormat="1">
      <c r="C1328" s="582"/>
      <c r="D1328" s="581"/>
    </row>
    <row r="1329" spans="3:4" s="507" customFormat="1">
      <c r="C1329" s="582"/>
      <c r="D1329" s="581"/>
    </row>
    <row r="1330" spans="3:4" s="507" customFormat="1">
      <c r="C1330" s="582"/>
      <c r="D1330" s="581"/>
    </row>
    <row r="1331" spans="3:4" s="507" customFormat="1">
      <c r="C1331" s="582"/>
      <c r="D1331" s="581"/>
    </row>
    <row r="1332" spans="3:4" s="507" customFormat="1">
      <c r="C1332" s="582"/>
      <c r="D1332" s="581"/>
    </row>
    <row r="1333" spans="3:4" s="507" customFormat="1">
      <c r="C1333" s="582"/>
      <c r="D1333" s="581"/>
    </row>
    <row r="1334" spans="3:4" s="507" customFormat="1">
      <c r="C1334" s="582"/>
      <c r="D1334" s="581"/>
    </row>
    <row r="1335" spans="3:4" s="507" customFormat="1">
      <c r="C1335" s="582"/>
      <c r="D1335" s="581"/>
    </row>
    <row r="1336" spans="3:4" s="507" customFormat="1">
      <c r="C1336" s="582"/>
      <c r="D1336" s="581"/>
    </row>
    <row r="1337" spans="3:4" s="507" customFormat="1">
      <c r="C1337" s="582"/>
      <c r="D1337" s="581"/>
    </row>
    <row r="1338" spans="3:4" s="507" customFormat="1">
      <c r="C1338" s="582"/>
      <c r="D1338" s="581"/>
    </row>
    <row r="1339" spans="3:4" s="507" customFormat="1">
      <c r="C1339" s="582"/>
      <c r="D1339" s="581"/>
    </row>
    <row r="1340" spans="3:4" s="507" customFormat="1">
      <c r="C1340" s="582"/>
      <c r="D1340" s="581"/>
    </row>
    <row r="1341" spans="3:4" s="507" customFormat="1">
      <c r="C1341" s="582"/>
      <c r="D1341" s="581"/>
    </row>
    <row r="1342" spans="3:4" s="507" customFormat="1">
      <c r="C1342" s="582"/>
      <c r="D1342" s="581"/>
    </row>
    <row r="1343" spans="3:4" s="507" customFormat="1">
      <c r="C1343" s="582"/>
      <c r="D1343" s="581"/>
    </row>
    <row r="1344" spans="3:4" s="507" customFormat="1">
      <c r="C1344" s="582"/>
      <c r="D1344" s="581"/>
    </row>
    <row r="1345" spans="3:4" s="507" customFormat="1">
      <c r="C1345" s="582"/>
      <c r="D1345" s="581"/>
    </row>
    <row r="1346" spans="3:4" s="507" customFormat="1">
      <c r="C1346" s="582"/>
      <c r="D1346" s="581"/>
    </row>
    <row r="1347" spans="3:4" s="507" customFormat="1">
      <c r="C1347" s="582"/>
      <c r="D1347" s="581"/>
    </row>
    <row r="1348" spans="3:4" s="507" customFormat="1">
      <c r="C1348" s="582"/>
      <c r="D1348" s="581"/>
    </row>
    <row r="1349" spans="3:4" s="507" customFormat="1">
      <c r="C1349" s="582"/>
      <c r="D1349" s="581"/>
    </row>
    <row r="1350" spans="3:4" s="507" customFormat="1">
      <c r="C1350" s="582"/>
      <c r="D1350" s="581"/>
    </row>
    <row r="1351" spans="3:4" s="507" customFormat="1">
      <c r="C1351" s="582"/>
      <c r="D1351" s="581"/>
    </row>
    <row r="1352" spans="3:4" s="507" customFormat="1">
      <c r="C1352" s="582"/>
      <c r="D1352" s="581"/>
    </row>
    <row r="1353" spans="3:4" s="507" customFormat="1">
      <c r="C1353" s="582"/>
      <c r="D1353" s="581"/>
    </row>
    <row r="1354" spans="3:4" s="507" customFormat="1">
      <c r="C1354" s="582"/>
      <c r="D1354" s="581"/>
    </row>
    <row r="1355" spans="3:4" s="507" customFormat="1">
      <c r="C1355" s="582"/>
      <c r="D1355" s="581"/>
    </row>
    <row r="1356" spans="3:4" s="507" customFormat="1">
      <c r="C1356" s="582"/>
      <c r="D1356" s="581"/>
    </row>
    <row r="1357" spans="3:4" s="507" customFormat="1">
      <c r="C1357" s="582"/>
      <c r="D1357" s="581"/>
    </row>
    <row r="1358" spans="3:4" s="507" customFormat="1">
      <c r="C1358" s="582"/>
      <c r="D1358" s="581"/>
    </row>
    <row r="1359" spans="3:4" s="507" customFormat="1">
      <c r="C1359" s="582"/>
      <c r="D1359" s="581"/>
    </row>
    <row r="1360" spans="3:4" s="507" customFormat="1">
      <c r="C1360" s="582"/>
      <c r="D1360" s="581"/>
    </row>
    <row r="1361" spans="3:4" s="507" customFormat="1">
      <c r="C1361" s="582"/>
      <c r="D1361" s="581"/>
    </row>
    <row r="1362" spans="3:4" s="507" customFormat="1">
      <c r="C1362" s="582"/>
      <c r="D1362" s="581"/>
    </row>
    <row r="1363" spans="3:4" s="507" customFormat="1">
      <c r="C1363" s="582"/>
      <c r="D1363" s="581"/>
    </row>
    <row r="1364" spans="3:4" s="507" customFormat="1">
      <c r="C1364" s="582"/>
      <c r="D1364" s="581"/>
    </row>
    <row r="1365" spans="3:4" s="507" customFormat="1">
      <c r="C1365" s="582"/>
      <c r="D1365" s="581"/>
    </row>
    <row r="1366" spans="3:4" s="507" customFormat="1">
      <c r="C1366" s="582"/>
      <c r="D1366" s="581"/>
    </row>
    <row r="1367" spans="3:4" s="507" customFormat="1">
      <c r="C1367" s="582"/>
      <c r="D1367" s="581"/>
    </row>
    <row r="1368" spans="3:4" s="507" customFormat="1">
      <c r="C1368" s="582"/>
      <c r="D1368" s="581"/>
    </row>
    <row r="1369" spans="3:4" s="507" customFormat="1">
      <c r="C1369" s="582"/>
      <c r="D1369" s="581"/>
    </row>
    <row r="1370" spans="3:4" s="507" customFormat="1">
      <c r="C1370" s="582"/>
      <c r="D1370" s="581"/>
    </row>
    <row r="1371" spans="3:4" s="507" customFormat="1">
      <c r="C1371" s="582"/>
      <c r="D1371" s="581"/>
    </row>
    <row r="1372" spans="3:4" s="507" customFormat="1">
      <c r="C1372" s="582"/>
      <c r="D1372" s="581"/>
    </row>
    <row r="1373" spans="3:4" s="507" customFormat="1">
      <c r="C1373" s="582"/>
      <c r="D1373" s="581"/>
    </row>
    <row r="1374" spans="3:4" s="507" customFormat="1">
      <c r="C1374" s="582"/>
      <c r="D1374" s="581"/>
    </row>
    <row r="1375" spans="3:4" s="507" customFormat="1">
      <c r="C1375" s="582"/>
      <c r="D1375" s="581"/>
    </row>
    <row r="1376" spans="3:4" s="507" customFormat="1">
      <c r="C1376" s="582"/>
      <c r="D1376" s="581"/>
    </row>
    <row r="1377" spans="3:4" s="507" customFormat="1">
      <c r="C1377" s="582"/>
      <c r="D1377" s="581"/>
    </row>
    <row r="1378" spans="3:4" s="507" customFormat="1">
      <c r="C1378" s="582"/>
      <c r="D1378" s="581"/>
    </row>
    <row r="1379" spans="3:4" s="507" customFormat="1">
      <c r="C1379" s="582"/>
      <c r="D1379" s="581"/>
    </row>
    <row r="1380" spans="3:4" s="507" customFormat="1">
      <c r="C1380" s="582"/>
      <c r="D1380" s="581"/>
    </row>
    <row r="1381" spans="3:4" s="507" customFormat="1">
      <c r="C1381" s="582"/>
      <c r="D1381" s="581"/>
    </row>
    <row r="1382" spans="3:4" s="507" customFormat="1">
      <c r="C1382" s="582"/>
      <c r="D1382" s="581"/>
    </row>
    <row r="1383" spans="3:4" s="507" customFormat="1">
      <c r="C1383" s="582"/>
      <c r="D1383" s="581"/>
    </row>
    <row r="1384" spans="3:4" s="507" customFormat="1">
      <c r="C1384" s="582"/>
      <c r="D1384" s="581"/>
    </row>
    <row r="1385" spans="3:4" s="507" customFormat="1">
      <c r="C1385" s="582"/>
      <c r="D1385" s="581"/>
    </row>
    <row r="1386" spans="3:4" s="507" customFormat="1">
      <c r="C1386" s="582"/>
      <c r="D1386" s="581"/>
    </row>
    <row r="1387" spans="3:4" s="507" customFormat="1">
      <c r="C1387" s="582"/>
      <c r="D1387" s="581"/>
    </row>
    <row r="1388" spans="3:4" s="507" customFormat="1">
      <c r="C1388" s="582"/>
      <c r="D1388" s="581"/>
    </row>
    <row r="1389" spans="3:4" s="507" customFormat="1">
      <c r="C1389" s="582"/>
      <c r="D1389" s="581"/>
    </row>
    <row r="1390" spans="3:4" s="507" customFormat="1">
      <c r="C1390" s="582"/>
      <c r="D1390" s="581"/>
    </row>
    <row r="1391" spans="3:4" s="507" customFormat="1">
      <c r="C1391" s="582"/>
      <c r="D1391" s="581"/>
    </row>
    <row r="1392" spans="3:4" s="507" customFormat="1">
      <c r="C1392" s="582"/>
      <c r="D1392" s="581"/>
    </row>
    <row r="1393" spans="3:4" s="507" customFormat="1">
      <c r="C1393" s="582"/>
      <c r="D1393" s="581"/>
    </row>
    <row r="1394" spans="3:4" s="507" customFormat="1">
      <c r="C1394" s="582"/>
      <c r="D1394" s="581"/>
    </row>
    <row r="1395" spans="3:4" s="507" customFormat="1">
      <c r="C1395" s="582"/>
      <c r="D1395" s="581"/>
    </row>
    <row r="1396" spans="3:4" s="507" customFormat="1">
      <c r="C1396" s="582"/>
      <c r="D1396" s="581"/>
    </row>
    <row r="1397" spans="3:4" s="507" customFormat="1">
      <c r="C1397" s="582"/>
      <c r="D1397" s="581"/>
    </row>
    <row r="1398" spans="3:4" s="507" customFormat="1">
      <c r="C1398" s="582"/>
      <c r="D1398" s="581"/>
    </row>
    <row r="1399" spans="3:4" s="507" customFormat="1">
      <c r="C1399" s="582"/>
      <c r="D1399" s="581"/>
    </row>
    <row r="1400" spans="3:4" s="507" customFormat="1">
      <c r="C1400" s="582"/>
      <c r="D1400" s="581"/>
    </row>
    <row r="1401" spans="3:4" s="507" customFormat="1">
      <c r="C1401" s="582"/>
      <c r="D1401" s="581"/>
    </row>
    <row r="1402" spans="3:4" s="507" customFormat="1">
      <c r="C1402" s="582"/>
      <c r="D1402" s="581"/>
    </row>
    <row r="1403" spans="3:4" s="507" customFormat="1">
      <c r="C1403" s="582"/>
      <c r="D1403" s="581"/>
    </row>
    <row r="1404" spans="3:4" s="507" customFormat="1">
      <c r="C1404" s="582"/>
      <c r="D1404" s="581"/>
    </row>
    <row r="1405" spans="3:4" s="507" customFormat="1">
      <c r="C1405" s="582"/>
      <c r="D1405" s="581"/>
    </row>
    <row r="1406" spans="3:4" s="507" customFormat="1">
      <c r="C1406" s="582"/>
      <c r="D1406" s="581"/>
    </row>
    <row r="1407" spans="3:4" s="507" customFormat="1">
      <c r="C1407" s="582"/>
      <c r="D1407" s="581"/>
    </row>
    <row r="1408" spans="3:4" s="507" customFormat="1">
      <c r="C1408" s="582"/>
      <c r="D1408" s="581"/>
    </row>
    <row r="1409" spans="3:4" s="507" customFormat="1">
      <c r="C1409" s="582"/>
      <c r="D1409" s="581"/>
    </row>
    <row r="1410" spans="3:4" s="507" customFormat="1">
      <c r="C1410" s="582"/>
      <c r="D1410" s="581"/>
    </row>
    <row r="1411" spans="3:4" s="507" customFormat="1">
      <c r="C1411" s="582"/>
      <c r="D1411" s="581"/>
    </row>
    <row r="1412" spans="3:4" s="507" customFormat="1">
      <c r="C1412" s="582"/>
      <c r="D1412" s="581"/>
    </row>
    <row r="1413" spans="3:4" s="507" customFormat="1">
      <c r="C1413" s="582"/>
      <c r="D1413" s="581"/>
    </row>
    <row r="1414" spans="3:4" s="507" customFormat="1">
      <c r="C1414" s="582"/>
      <c r="D1414" s="581"/>
    </row>
    <row r="1415" spans="3:4" s="507" customFormat="1">
      <c r="C1415" s="582"/>
      <c r="D1415" s="581"/>
    </row>
    <row r="1416" spans="3:4" s="507" customFormat="1">
      <c r="C1416" s="582"/>
      <c r="D1416" s="581"/>
    </row>
    <row r="1417" spans="3:4" s="507" customFormat="1">
      <c r="C1417" s="582"/>
      <c r="D1417" s="581"/>
    </row>
    <row r="1418" spans="3:4" s="507" customFormat="1">
      <c r="C1418" s="582"/>
      <c r="D1418" s="581"/>
    </row>
    <row r="1419" spans="3:4" s="507" customFormat="1">
      <c r="C1419" s="582"/>
      <c r="D1419" s="581"/>
    </row>
    <row r="1420" spans="3:4" s="507" customFormat="1">
      <c r="C1420" s="582"/>
      <c r="D1420" s="581"/>
    </row>
    <row r="1421" spans="3:4" s="507" customFormat="1">
      <c r="C1421" s="582"/>
      <c r="D1421" s="581"/>
    </row>
    <row r="1422" spans="3:4" s="507" customFormat="1">
      <c r="C1422" s="582"/>
      <c r="D1422" s="581"/>
    </row>
    <row r="1423" spans="3:4" s="507" customFormat="1">
      <c r="C1423" s="582"/>
      <c r="D1423" s="581"/>
    </row>
    <row r="1424" spans="3:4" s="507" customFormat="1">
      <c r="C1424" s="582"/>
      <c r="D1424" s="581"/>
    </row>
    <row r="1425" spans="3:4" s="507" customFormat="1">
      <c r="C1425" s="582"/>
      <c r="D1425" s="581"/>
    </row>
    <row r="1426" spans="3:4" s="507" customFormat="1">
      <c r="C1426" s="582"/>
      <c r="D1426" s="581"/>
    </row>
    <row r="1427" spans="3:4" s="507" customFormat="1">
      <c r="C1427" s="582"/>
      <c r="D1427" s="581"/>
    </row>
    <row r="1428" spans="3:4" s="507" customFormat="1">
      <c r="C1428" s="582"/>
      <c r="D1428" s="581"/>
    </row>
    <row r="1429" spans="3:4" s="507" customFormat="1">
      <c r="C1429" s="582"/>
      <c r="D1429" s="581"/>
    </row>
    <row r="1430" spans="3:4" s="507" customFormat="1">
      <c r="C1430" s="582"/>
      <c r="D1430" s="581"/>
    </row>
    <row r="1431" spans="3:4" s="507" customFormat="1">
      <c r="C1431" s="582"/>
      <c r="D1431" s="581"/>
    </row>
    <row r="1432" spans="3:4" s="507" customFormat="1">
      <c r="C1432" s="582"/>
      <c r="D1432" s="581"/>
    </row>
    <row r="1433" spans="3:4" s="507" customFormat="1">
      <c r="C1433" s="582"/>
      <c r="D1433" s="581"/>
    </row>
    <row r="1434" spans="3:4" s="507" customFormat="1">
      <c r="C1434" s="582"/>
      <c r="D1434" s="581"/>
    </row>
    <row r="1435" spans="3:4" s="507" customFormat="1">
      <c r="C1435" s="582"/>
      <c r="D1435" s="581"/>
    </row>
    <row r="1436" spans="3:4" s="507" customFormat="1">
      <c r="C1436" s="582"/>
      <c r="D1436" s="581"/>
    </row>
    <row r="1437" spans="3:4" s="507" customFormat="1">
      <c r="C1437" s="582"/>
      <c r="D1437" s="581"/>
    </row>
    <row r="1438" spans="3:4" s="507" customFormat="1">
      <c r="C1438" s="582"/>
      <c r="D1438" s="581"/>
    </row>
    <row r="1439" spans="3:4" s="507" customFormat="1">
      <c r="C1439" s="582"/>
      <c r="D1439" s="581"/>
    </row>
    <row r="1440" spans="3:4" s="507" customFormat="1">
      <c r="C1440" s="582"/>
      <c r="D1440" s="581"/>
    </row>
    <row r="1441" spans="3:4" s="507" customFormat="1">
      <c r="C1441" s="582"/>
      <c r="D1441" s="581"/>
    </row>
    <row r="1442" spans="3:4" s="507" customFormat="1">
      <c r="C1442" s="582"/>
      <c r="D1442" s="581"/>
    </row>
    <row r="1443" spans="3:4" s="507" customFormat="1">
      <c r="C1443" s="582"/>
      <c r="D1443" s="581"/>
    </row>
    <row r="1444" spans="3:4" s="507" customFormat="1">
      <c r="C1444" s="582"/>
      <c r="D1444" s="581"/>
    </row>
    <row r="1445" spans="3:4" s="507" customFormat="1">
      <c r="C1445" s="582"/>
      <c r="D1445" s="581"/>
    </row>
    <row r="1446" spans="3:4" s="507" customFormat="1">
      <c r="C1446" s="582"/>
      <c r="D1446" s="581"/>
    </row>
    <row r="1447" spans="3:4" s="507" customFormat="1">
      <c r="C1447" s="582"/>
      <c r="D1447" s="581"/>
    </row>
    <row r="1448" spans="3:4" s="507" customFormat="1">
      <c r="C1448" s="582"/>
      <c r="D1448" s="581"/>
    </row>
    <row r="1449" spans="3:4" s="507" customFormat="1">
      <c r="C1449" s="582"/>
      <c r="D1449" s="581"/>
    </row>
    <row r="1450" spans="3:4" s="507" customFormat="1">
      <c r="C1450" s="582"/>
      <c r="D1450" s="581"/>
    </row>
    <row r="1451" spans="3:4" s="507" customFormat="1">
      <c r="C1451" s="582"/>
      <c r="D1451" s="581"/>
    </row>
    <row r="1452" spans="3:4" s="507" customFormat="1">
      <c r="C1452" s="582"/>
      <c r="D1452" s="581"/>
    </row>
    <row r="1453" spans="3:4" s="507" customFormat="1">
      <c r="C1453" s="582"/>
      <c r="D1453" s="581"/>
    </row>
    <row r="1454" spans="3:4" s="507" customFormat="1">
      <c r="C1454" s="582"/>
      <c r="D1454" s="581"/>
    </row>
    <row r="1455" spans="3:4" s="507" customFormat="1">
      <c r="C1455" s="582"/>
      <c r="D1455" s="581"/>
    </row>
    <row r="1456" spans="3:4" s="507" customFormat="1">
      <c r="C1456" s="582"/>
      <c r="D1456" s="581"/>
    </row>
    <row r="1457" spans="3:4" s="507" customFormat="1">
      <c r="C1457" s="582"/>
      <c r="D1457" s="581"/>
    </row>
    <row r="1458" spans="3:4" s="507" customFormat="1">
      <c r="C1458" s="582"/>
      <c r="D1458" s="581"/>
    </row>
    <row r="1459" spans="3:4" s="507" customFormat="1">
      <c r="C1459" s="582"/>
      <c r="D1459" s="581"/>
    </row>
    <row r="1460" spans="3:4" s="507" customFormat="1">
      <c r="C1460" s="582"/>
      <c r="D1460" s="581"/>
    </row>
    <row r="1461" spans="3:4" s="507" customFormat="1">
      <c r="C1461" s="582"/>
      <c r="D1461" s="581"/>
    </row>
    <row r="1462" spans="3:4" s="507" customFormat="1">
      <c r="C1462" s="582"/>
      <c r="D1462" s="581"/>
    </row>
    <row r="1463" spans="3:4" s="507" customFormat="1">
      <c r="C1463" s="582"/>
      <c r="D1463" s="581"/>
    </row>
    <row r="1464" spans="3:4" s="507" customFormat="1">
      <c r="C1464" s="582"/>
      <c r="D1464" s="581"/>
    </row>
    <row r="1465" spans="3:4" s="507" customFormat="1">
      <c r="C1465" s="582"/>
      <c r="D1465" s="581"/>
    </row>
    <row r="1466" spans="3:4" s="507" customFormat="1">
      <c r="C1466" s="582"/>
      <c r="D1466" s="581"/>
    </row>
    <row r="1467" spans="3:4" s="507" customFormat="1">
      <c r="C1467" s="582"/>
      <c r="D1467" s="581"/>
    </row>
    <row r="1468" spans="3:4" s="507" customFormat="1">
      <c r="C1468" s="582"/>
      <c r="D1468" s="581"/>
    </row>
    <row r="1469" spans="3:4" s="507" customFormat="1">
      <c r="C1469" s="582"/>
      <c r="D1469" s="581"/>
    </row>
    <row r="1470" spans="3:4" s="507" customFormat="1">
      <c r="C1470" s="582"/>
      <c r="D1470" s="581"/>
    </row>
    <row r="1471" spans="3:4" s="507" customFormat="1">
      <c r="C1471" s="582"/>
      <c r="D1471" s="581"/>
    </row>
    <row r="1472" spans="3:4" s="507" customFormat="1">
      <c r="C1472" s="582"/>
      <c r="D1472" s="581"/>
    </row>
    <row r="1473" spans="3:4" s="507" customFormat="1">
      <c r="C1473" s="582"/>
      <c r="D1473" s="581"/>
    </row>
    <row r="1474" spans="3:4" s="507" customFormat="1">
      <c r="C1474" s="582"/>
      <c r="D1474" s="581"/>
    </row>
    <row r="1475" spans="3:4" s="507" customFormat="1">
      <c r="C1475" s="582"/>
      <c r="D1475" s="581"/>
    </row>
    <row r="1476" spans="3:4" s="507" customFormat="1">
      <c r="C1476" s="582"/>
      <c r="D1476" s="581"/>
    </row>
    <row r="1477" spans="3:4" s="507" customFormat="1">
      <c r="C1477" s="582"/>
      <c r="D1477" s="581"/>
    </row>
    <row r="1478" spans="3:4" s="507" customFormat="1">
      <c r="C1478" s="582"/>
      <c r="D1478" s="581"/>
    </row>
    <row r="1479" spans="3:4" s="507" customFormat="1">
      <c r="C1479" s="582"/>
      <c r="D1479" s="581"/>
    </row>
    <row r="1480" spans="3:4" s="507" customFormat="1">
      <c r="C1480" s="582"/>
      <c r="D1480" s="581"/>
    </row>
    <row r="1481" spans="3:4" s="507" customFormat="1">
      <c r="C1481" s="582"/>
      <c r="D1481" s="581"/>
    </row>
    <row r="1482" spans="3:4" s="507" customFormat="1">
      <c r="C1482" s="582"/>
      <c r="D1482" s="581"/>
    </row>
    <row r="1483" spans="3:4" s="507" customFormat="1">
      <c r="C1483" s="582"/>
      <c r="D1483" s="581"/>
    </row>
    <row r="1484" spans="3:4" s="507" customFormat="1">
      <c r="C1484" s="582"/>
      <c r="D1484" s="581"/>
    </row>
    <row r="1485" spans="3:4" s="507" customFormat="1">
      <c r="C1485" s="582"/>
      <c r="D1485" s="581"/>
    </row>
    <row r="1486" spans="3:4" s="507" customFormat="1">
      <c r="C1486" s="582"/>
      <c r="D1486" s="581"/>
    </row>
    <row r="1487" spans="3:4" s="507" customFormat="1">
      <c r="C1487" s="582"/>
      <c r="D1487" s="581"/>
    </row>
    <row r="1488" spans="3:4" s="507" customFormat="1">
      <c r="C1488" s="582"/>
      <c r="D1488" s="581"/>
    </row>
    <row r="1489" spans="3:4" s="507" customFormat="1">
      <c r="C1489" s="582"/>
      <c r="D1489" s="581"/>
    </row>
    <row r="1490" spans="3:4" s="507" customFormat="1">
      <c r="C1490" s="582"/>
      <c r="D1490" s="581"/>
    </row>
    <row r="1491" spans="3:4" s="507" customFormat="1">
      <c r="C1491" s="582"/>
      <c r="D1491" s="581"/>
    </row>
    <row r="1492" spans="3:4" s="507" customFormat="1">
      <c r="C1492" s="582"/>
      <c r="D1492" s="581"/>
    </row>
    <row r="1493" spans="3:4" s="507" customFormat="1">
      <c r="C1493" s="582"/>
      <c r="D1493" s="581"/>
    </row>
    <row r="1494" spans="3:4" s="507" customFormat="1">
      <c r="C1494" s="582"/>
      <c r="D1494" s="581"/>
    </row>
    <row r="1495" spans="3:4" s="507" customFormat="1">
      <c r="C1495" s="582"/>
      <c r="D1495" s="581"/>
    </row>
    <row r="1496" spans="3:4" s="507" customFormat="1">
      <c r="C1496" s="582"/>
      <c r="D1496" s="581"/>
    </row>
    <row r="1497" spans="3:4" s="507" customFormat="1">
      <c r="C1497" s="582"/>
      <c r="D1497" s="581"/>
    </row>
    <row r="1498" spans="3:4" s="507" customFormat="1">
      <c r="C1498" s="582"/>
      <c r="D1498" s="581"/>
    </row>
    <row r="1499" spans="3:4" s="507" customFormat="1">
      <c r="C1499" s="582"/>
      <c r="D1499" s="581"/>
    </row>
    <row r="1500" spans="3:4" s="507" customFormat="1">
      <c r="C1500" s="582"/>
      <c r="D1500" s="581"/>
    </row>
    <row r="1501" spans="3:4" s="507" customFormat="1">
      <c r="C1501" s="582"/>
      <c r="D1501" s="581"/>
    </row>
    <row r="1502" spans="3:4" s="507" customFormat="1">
      <c r="C1502" s="582"/>
      <c r="D1502" s="581"/>
    </row>
    <row r="1503" spans="3:4" s="507" customFormat="1">
      <c r="C1503" s="582"/>
      <c r="D1503" s="581"/>
    </row>
    <row r="1504" spans="3:4" s="507" customFormat="1">
      <c r="C1504" s="582"/>
      <c r="D1504" s="581"/>
    </row>
    <row r="1505" spans="3:4" s="507" customFormat="1">
      <c r="C1505" s="582"/>
      <c r="D1505" s="581"/>
    </row>
    <row r="1506" spans="3:4" s="507" customFormat="1">
      <c r="C1506" s="582"/>
      <c r="D1506" s="581"/>
    </row>
    <row r="1507" spans="3:4" s="507" customFormat="1">
      <c r="C1507" s="582"/>
      <c r="D1507" s="581"/>
    </row>
    <row r="1508" spans="3:4" s="507" customFormat="1">
      <c r="C1508" s="582"/>
      <c r="D1508" s="581"/>
    </row>
    <row r="1509" spans="3:4" s="507" customFormat="1">
      <c r="C1509" s="582"/>
      <c r="D1509" s="581"/>
    </row>
    <row r="1510" spans="3:4" s="507" customFormat="1">
      <c r="C1510" s="582"/>
      <c r="D1510" s="581"/>
    </row>
    <row r="1511" spans="3:4" s="507" customFormat="1">
      <c r="C1511" s="582"/>
      <c r="D1511" s="581"/>
    </row>
    <row r="1512" spans="3:4" s="507" customFormat="1">
      <c r="C1512" s="582"/>
      <c r="D1512" s="581"/>
    </row>
    <row r="1513" spans="3:4" s="507" customFormat="1">
      <c r="C1513" s="582"/>
      <c r="D1513" s="581"/>
    </row>
    <row r="1514" spans="3:4" s="507" customFormat="1">
      <c r="C1514" s="582"/>
      <c r="D1514" s="581"/>
    </row>
    <row r="1515" spans="3:4" s="507" customFormat="1">
      <c r="C1515" s="582"/>
      <c r="D1515" s="581"/>
    </row>
    <row r="1516" spans="3:4" s="507" customFormat="1">
      <c r="C1516" s="582"/>
      <c r="D1516" s="581"/>
    </row>
    <row r="1517" spans="3:4" s="507" customFormat="1">
      <c r="C1517" s="582"/>
      <c r="D1517" s="581"/>
    </row>
    <row r="1518" spans="3:4" s="507" customFormat="1">
      <c r="C1518" s="582"/>
      <c r="D1518" s="581"/>
    </row>
    <row r="1519" spans="3:4" s="507" customFormat="1">
      <c r="C1519" s="582"/>
      <c r="D1519" s="581"/>
    </row>
    <row r="1520" spans="3:4" s="507" customFormat="1">
      <c r="C1520" s="582"/>
      <c r="D1520" s="581"/>
    </row>
    <row r="1521" spans="3:4" s="507" customFormat="1">
      <c r="C1521" s="582"/>
      <c r="D1521" s="581"/>
    </row>
    <row r="1522" spans="3:4" s="507" customFormat="1">
      <c r="C1522" s="582"/>
      <c r="D1522" s="581"/>
    </row>
    <row r="1523" spans="3:4" s="507" customFormat="1">
      <c r="C1523" s="582"/>
      <c r="D1523" s="581"/>
    </row>
    <row r="1524" spans="3:4" s="507" customFormat="1">
      <c r="C1524" s="582"/>
      <c r="D1524" s="581"/>
    </row>
    <row r="1525" spans="3:4" s="507" customFormat="1">
      <c r="C1525" s="582"/>
      <c r="D1525" s="581"/>
    </row>
    <row r="1526" spans="3:4" s="507" customFormat="1">
      <c r="C1526" s="582"/>
      <c r="D1526" s="581"/>
    </row>
    <row r="1527" spans="3:4" s="507" customFormat="1">
      <c r="C1527" s="582"/>
      <c r="D1527" s="581"/>
    </row>
    <row r="1528" spans="3:4" s="507" customFormat="1">
      <c r="C1528" s="582"/>
      <c r="D1528" s="581"/>
    </row>
    <row r="1529" spans="3:4" s="507" customFormat="1">
      <c r="C1529" s="582"/>
      <c r="D1529" s="581"/>
    </row>
    <row r="1530" spans="3:4" s="507" customFormat="1">
      <c r="C1530" s="582"/>
      <c r="D1530" s="581"/>
    </row>
    <row r="1531" spans="3:4" s="507" customFormat="1">
      <c r="C1531" s="582"/>
      <c r="D1531" s="581"/>
    </row>
    <row r="1532" spans="3:4" s="507" customFormat="1">
      <c r="C1532" s="582"/>
      <c r="D1532" s="581"/>
    </row>
    <row r="1533" spans="3:4" s="507" customFormat="1">
      <c r="C1533" s="582"/>
      <c r="D1533" s="581"/>
    </row>
    <row r="1534" spans="3:4" s="507" customFormat="1">
      <c r="C1534" s="582"/>
      <c r="D1534" s="581"/>
    </row>
    <row r="1535" spans="3:4" s="507" customFormat="1">
      <c r="C1535" s="582"/>
      <c r="D1535" s="581"/>
    </row>
    <row r="1536" spans="3:4" s="507" customFormat="1">
      <c r="C1536" s="582"/>
      <c r="D1536" s="581"/>
    </row>
    <row r="1537" spans="3:4" s="507" customFormat="1">
      <c r="C1537" s="582"/>
      <c r="D1537" s="581"/>
    </row>
    <row r="1538" spans="3:4" s="507" customFormat="1">
      <c r="C1538" s="582"/>
      <c r="D1538" s="581"/>
    </row>
    <row r="1539" spans="3:4" s="507" customFormat="1">
      <c r="C1539" s="582"/>
      <c r="D1539" s="581"/>
    </row>
    <row r="1540" spans="3:4" s="507" customFormat="1">
      <c r="C1540" s="582"/>
      <c r="D1540" s="581"/>
    </row>
    <row r="1541" spans="3:4" s="507" customFormat="1">
      <c r="C1541" s="582"/>
      <c r="D1541" s="581"/>
    </row>
    <row r="1542" spans="3:4" s="507" customFormat="1">
      <c r="C1542" s="582"/>
      <c r="D1542" s="581"/>
    </row>
    <row r="1543" spans="3:4" s="507" customFormat="1">
      <c r="C1543" s="582"/>
      <c r="D1543" s="581"/>
    </row>
    <row r="1544" spans="3:4" s="507" customFormat="1">
      <c r="C1544" s="582"/>
      <c r="D1544" s="581"/>
    </row>
    <row r="1545" spans="3:4" s="507" customFormat="1">
      <c r="C1545" s="582"/>
      <c r="D1545" s="581"/>
    </row>
    <row r="1546" spans="3:4" s="507" customFormat="1">
      <c r="C1546" s="582"/>
      <c r="D1546" s="581"/>
    </row>
    <row r="1547" spans="3:4" s="507" customFormat="1">
      <c r="C1547" s="582"/>
      <c r="D1547" s="581"/>
    </row>
    <row r="1548" spans="3:4" s="507" customFormat="1">
      <c r="C1548" s="582"/>
      <c r="D1548" s="581"/>
    </row>
    <row r="1549" spans="3:4" s="507" customFormat="1">
      <c r="C1549" s="582"/>
      <c r="D1549" s="581"/>
    </row>
    <row r="1550" spans="3:4" s="507" customFormat="1">
      <c r="C1550" s="582"/>
      <c r="D1550" s="581"/>
    </row>
    <row r="1551" spans="3:4" s="507" customFormat="1">
      <c r="C1551" s="582"/>
      <c r="D1551" s="581"/>
    </row>
    <row r="1552" spans="3:4" s="507" customFormat="1">
      <c r="C1552" s="582"/>
      <c r="D1552" s="581"/>
    </row>
    <row r="1553" spans="3:4" s="507" customFormat="1">
      <c r="C1553" s="582"/>
      <c r="D1553" s="581"/>
    </row>
    <row r="1554" spans="3:4" s="507" customFormat="1">
      <c r="C1554" s="582"/>
      <c r="D1554" s="581"/>
    </row>
    <row r="1555" spans="3:4" s="507" customFormat="1">
      <c r="C1555" s="582"/>
      <c r="D1555" s="581"/>
    </row>
    <row r="1556" spans="3:4" s="507" customFormat="1">
      <c r="C1556" s="582"/>
      <c r="D1556" s="581"/>
    </row>
    <row r="1557" spans="3:4" s="507" customFormat="1">
      <c r="C1557" s="582"/>
      <c r="D1557" s="581"/>
    </row>
    <row r="1558" spans="3:4" s="507" customFormat="1">
      <c r="C1558" s="582"/>
      <c r="D1558" s="581"/>
    </row>
    <row r="1559" spans="3:4" s="507" customFormat="1">
      <c r="C1559" s="582"/>
      <c r="D1559" s="581"/>
    </row>
    <row r="1560" spans="3:4" s="507" customFormat="1">
      <c r="C1560" s="582"/>
      <c r="D1560" s="581"/>
    </row>
    <row r="1561" spans="3:4" s="507" customFormat="1">
      <c r="C1561" s="582"/>
      <c r="D1561" s="581"/>
    </row>
    <row r="1562" spans="3:4" s="507" customFormat="1">
      <c r="C1562" s="582"/>
      <c r="D1562" s="581"/>
    </row>
    <row r="1563" spans="3:4" s="507" customFormat="1">
      <c r="C1563" s="582"/>
      <c r="D1563" s="581"/>
    </row>
    <row r="1564" spans="3:4" s="507" customFormat="1">
      <c r="C1564" s="582"/>
      <c r="D1564" s="581"/>
    </row>
    <row r="1565" spans="3:4" s="507" customFormat="1">
      <c r="C1565" s="582"/>
      <c r="D1565" s="581"/>
    </row>
    <row r="1566" spans="3:4" s="507" customFormat="1">
      <c r="C1566" s="582"/>
      <c r="D1566" s="581"/>
    </row>
    <row r="1567" spans="3:4" s="507" customFormat="1">
      <c r="C1567" s="582"/>
      <c r="D1567" s="581"/>
    </row>
    <row r="1568" spans="3:4" s="507" customFormat="1">
      <c r="C1568" s="582"/>
      <c r="D1568" s="581"/>
    </row>
    <row r="1569" spans="3:4" s="507" customFormat="1">
      <c r="C1569" s="582"/>
      <c r="D1569" s="581"/>
    </row>
    <row r="1570" spans="3:4" s="507" customFormat="1">
      <c r="C1570" s="582"/>
      <c r="D1570" s="581"/>
    </row>
    <row r="1571" spans="3:4" s="507" customFormat="1">
      <c r="C1571" s="582"/>
      <c r="D1571" s="581"/>
    </row>
    <row r="1572" spans="3:4" s="507" customFormat="1">
      <c r="C1572" s="582"/>
      <c r="D1572" s="581"/>
    </row>
    <row r="1573" spans="3:4" s="507" customFormat="1">
      <c r="C1573" s="582"/>
      <c r="D1573" s="581"/>
    </row>
    <row r="1574" spans="3:4" s="507" customFormat="1">
      <c r="C1574" s="582"/>
      <c r="D1574" s="581"/>
    </row>
    <row r="1575" spans="3:4" s="507" customFormat="1">
      <c r="C1575" s="582"/>
      <c r="D1575" s="581"/>
    </row>
    <row r="1576" spans="3:4" s="507" customFormat="1">
      <c r="C1576" s="582"/>
      <c r="D1576" s="581"/>
    </row>
    <row r="1577" spans="3:4" s="507" customFormat="1">
      <c r="C1577" s="582"/>
      <c r="D1577" s="581"/>
    </row>
    <row r="1578" spans="3:4" s="507" customFormat="1">
      <c r="C1578" s="582"/>
      <c r="D1578" s="581"/>
    </row>
    <row r="1579" spans="3:4" s="507" customFormat="1">
      <c r="C1579" s="582"/>
      <c r="D1579" s="581"/>
    </row>
    <row r="1580" spans="3:4" s="507" customFormat="1">
      <c r="C1580" s="582"/>
      <c r="D1580" s="581"/>
    </row>
    <row r="1581" spans="3:4" s="507" customFormat="1">
      <c r="C1581" s="582"/>
      <c r="D1581" s="581"/>
    </row>
    <row r="1582" spans="3:4" s="507" customFormat="1">
      <c r="C1582" s="582"/>
      <c r="D1582" s="581"/>
    </row>
    <row r="1583" spans="3:4" s="507" customFormat="1">
      <c r="C1583" s="582"/>
      <c r="D1583" s="581"/>
    </row>
    <row r="1584" spans="3:4" s="507" customFormat="1">
      <c r="C1584" s="582"/>
      <c r="D1584" s="581"/>
    </row>
    <row r="1585" spans="3:4" s="507" customFormat="1">
      <c r="C1585" s="582"/>
      <c r="D1585" s="581"/>
    </row>
    <row r="1586" spans="3:4" s="507" customFormat="1">
      <c r="C1586" s="582"/>
      <c r="D1586" s="581"/>
    </row>
    <row r="1587" spans="3:4" s="507" customFormat="1">
      <c r="C1587" s="582"/>
      <c r="D1587" s="581"/>
    </row>
    <row r="1588" spans="3:4" s="507" customFormat="1">
      <c r="C1588" s="582"/>
      <c r="D1588" s="581"/>
    </row>
    <row r="1589" spans="3:4" s="507" customFormat="1">
      <c r="C1589" s="582"/>
      <c r="D1589" s="581"/>
    </row>
    <row r="1590" spans="3:4" s="507" customFormat="1">
      <c r="C1590" s="582"/>
      <c r="D1590" s="581"/>
    </row>
    <row r="1591" spans="3:4" s="507" customFormat="1">
      <c r="C1591" s="582"/>
      <c r="D1591" s="581"/>
    </row>
    <row r="1592" spans="3:4" s="507" customFormat="1">
      <c r="C1592" s="582"/>
      <c r="D1592" s="581"/>
    </row>
    <row r="1593" spans="3:4" s="507" customFormat="1">
      <c r="C1593" s="582"/>
      <c r="D1593" s="581"/>
    </row>
    <row r="1594" spans="3:4" s="507" customFormat="1">
      <c r="C1594" s="582"/>
      <c r="D1594" s="581"/>
    </row>
    <row r="1595" spans="3:4" s="507" customFormat="1">
      <c r="C1595" s="582"/>
      <c r="D1595" s="581"/>
    </row>
    <row r="1596" spans="3:4" s="507" customFormat="1">
      <c r="C1596" s="582"/>
      <c r="D1596" s="581"/>
    </row>
    <row r="1597" spans="3:4" s="507" customFormat="1">
      <c r="C1597" s="582"/>
      <c r="D1597" s="581"/>
    </row>
    <row r="1598" spans="3:4" s="507" customFormat="1">
      <c r="C1598" s="582"/>
      <c r="D1598" s="581"/>
    </row>
    <row r="1599" spans="3:4" s="507" customFormat="1">
      <c r="C1599" s="582"/>
      <c r="D1599" s="581"/>
    </row>
    <row r="1600" spans="3:4" s="507" customFormat="1">
      <c r="C1600" s="582"/>
      <c r="D1600" s="581"/>
    </row>
    <row r="1601" spans="3:4" s="507" customFormat="1">
      <c r="C1601" s="582"/>
      <c r="D1601" s="581"/>
    </row>
    <row r="1602" spans="3:4" s="507" customFormat="1">
      <c r="C1602" s="582"/>
      <c r="D1602" s="581"/>
    </row>
    <row r="1603" spans="3:4" s="507" customFormat="1">
      <c r="C1603" s="582"/>
      <c r="D1603" s="581"/>
    </row>
    <row r="1604" spans="3:4" s="507" customFormat="1">
      <c r="C1604" s="582"/>
      <c r="D1604" s="581"/>
    </row>
    <row r="1605" spans="3:4" s="507" customFormat="1">
      <c r="C1605" s="582"/>
      <c r="D1605" s="581"/>
    </row>
    <row r="1606" spans="3:4" s="507" customFormat="1">
      <c r="C1606" s="582"/>
      <c r="D1606" s="581"/>
    </row>
    <row r="1607" spans="3:4" s="507" customFormat="1">
      <c r="C1607" s="582"/>
      <c r="D1607" s="581"/>
    </row>
    <row r="1608" spans="3:4" s="507" customFormat="1">
      <c r="C1608" s="582"/>
      <c r="D1608" s="581"/>
    </row>
    <row r="1609" spans="3:4" s="507" customFormat="1">
      <c r="C1609" s="582"/>
      <c r="D1609" s="581"/>
    </row>
    <row r="1610" spans="3:4" s="507" customFormat="1">
      <c r="C1610" s="582"/>
      <c r="D1610" s="581"/>
    </row>
    <row r="1611" spans="3:4" s="507" customFormat="1">
      <c r="C1611" s="582"/>
      <c r="D1611" s="581"/>
    </row>
    <row r="1612" spans="3:4" s="507" customFormat="1">
      <c r="C1612" s="582"/>
      <c r="D1612" s="581"/>
    </row>
    <row r="1613" spans="3:4" s="507" customFormat="1">
      <c r="C1613" s="582"/>
      <c r="D1613" s="581"/>
    </row>
    <row r="1614" spans="3:4" s="507" customFormat="1">
      <c r="C1614" s="582"/>
      <c r="D1614" s="581"/>
    </row>
    <row r="1615" spans="3:4" s="507" customFormat="1">
      <c r="C1615" s="582"/>
      <c r="D1615" s="581"/>
    </row>
    <row r="1616" spans="3:4" s="507" customFormat="1">
      <c r="C1616" s="582"/>
      <c r="D1616" s="581"/>
    </row>
    <row r="1617" spans="3:4" s="507" customFormat="1">
      <c r="C1617" s="582"/>
      <c r="D1617" s="581"/>
    </row>
    <row r="1618" spans="3:4" s="507" customFormat="1">
      <c r="C1618" s="582"/>
      <c r="D1618" s="581"/>
    </row>
    <row r="1619" spans="3:4" s="507" customFormat="1">
      <c r="C1619" s="582"/>
      <c r="D1619" s="581"/>
    </row>
    <row r="1620" spans="3:4" s="507" customFormat="1">
      <c r="C1620" s="582"/>
      <c r="D1620" s="581"/>
    </row>
    <row r="1621" spans="3:4" s="507" customFormat="1">
      <c r="C1621" s="582"/>
      <c r="D1621" s="581"/>
    </row>
    <row r="1622" spans="3:4" s="507" customFormat="1">
      <c r="C1622" s="582"/>
      <c r="D1622" s="581"/>
    </row>
    <row r="1623" spans="3:4" s="507" customFormat="1">
      <c r="C1623" s="582"/>
      <c r="D1623" s="581"/>
    </row>
    <row r="1624" spans="3:4" s="507" customFormat="1">
      <c r="C1624" s="582"/>
      <c r="D1624" s="581"/>
    </row>
    <row r="1625" spans="3:4" s="507" customFormat="1">
      <c r="C1625" s="582"/>
      <c r="D1625" s="581"/>
    </row>
    <row r="1626" spans="3:4" s="507" customFormat="1">
      <c r="C1626" s="582"/>
      <c r="D1626" s="581"/>
    </row>
    <row r="1627" spans="3:4" s="507" customFormat="1">
      <c r="C1627" s="582"/>
      <c r="D1627" s="581"/>
    </row>
    <row r="1628" spans="3:4" s="507" customFormat="1">
      <c r="C1628" s="582"/>
      <c r="D1628" s="581"/>
    </row>
    <row r="1629" spans="3:4" s="507" customFormat="1">
      <c r="C1629" s="582"/>
      <c r="D1629" s="581"/>
    </row>
    <row r="1630" spans="3:4" s="507" customFormat="1">
      <c r="C1630" s="582"/>
      <c r="D1630" s="581"/>
    </row>
    <row r="1631" spans="3:4" s="507" customFormat="1">
      <c r="C1631" s="582"/>
      <c r="D1631" s="581"/>
    </row>
    <row r="1632" spans="3:4" s="507" customFormat="1">
      <c r="C1632" s="582"/>
      <c r="D1632" s="581"/>
    </row>
    <row r="1633" spans="3:4" s="507" customFormat="1">
      <c r="C1633" s="582"/>
      <c r="D1633" s="581"/>
    </row>
    <row r="1634" spans="3:4" s="507" customFormat="1">
      <c r="C1634" s="582"/>
      <c r="D1634" s="581"/>
    </row>
    <row r="1635" spans="3:4" s="507" customFormat="1">
      <c r="C1635" s="582"/>
      <c r="D1635" s="581"/>
    </row>
    <row r="1636" spans="3:4" s="507" customFormat="1">
      <c r="C1636" s="582"/>
      <c r="D1636" s="581"/>
    </row>
    <row r="1637" spans="3:4" s="507" customFormat="1">
      <c r="C1637" s="582"/>
      <c r="D1637" s="581"/>
    </row>
    <row r="1638" spans="3:4" s="507" customFormat="1">
      <c r="C1638" s="582"/>
      <c r="D1638" s="581"/>
    </row>
    <row r="1639" spans="3:4" s="507" customFormat="1">
      <c r="C1639" s="582"/>
      <c r="D1639" s="581"/>
    </row>
    <row r="1640" spans="3:4" s="507" customFormat="1">
      <c r="C1640" s="582"/>
      <c r="D1640" s="581"/>
    </row>
    <row r="1641" spans="3:4" s="507" customFormat="1">
      <c r="C1641" s="582"/>
      <c r="D1641" s="581"/>
    </row>
    <row r="1642" spans="3:4" s="507" customFormat="1">
      <c r="C1642" s="582"/>
      <c r="D1642" s="581"/>
    </row>
    <row r="1643" spans="3:4" s="507" customFormat="1">
      <c r="C1643" s="582"/>
      <c r="D1643" s="581"/>
    </row>
    <row r="1644" spans="3:4" s="507" customFormat="1">
      <c r="C1644" s="582"/>
      <c r="D1644" s="581"/>
    </row>
    <row r="1645" spans="3:4" s="507" customFormat="1">
      <c r="C1645" s="582"/>
      <c r="D1645" s="581"/>
    </row>
    <row r="1646" spans="3:4" s="507" customFormat="1">
      <c r="C1646" s="582"/>
      <c r="D1646" s="581"/>
    </row>
    <row r="1647" spans="3:4" s="507" customFormat="1">
      <c r="C1647" s="582"/>
      <c r="D1647" s="581"/>
    </row>
    <row r="1648" spans="3:4" s="507" customFormat="1">
      <c r="C1648" s="582"/>
      <c r="D1648" s="581"/>
    </row>
    <row r="1649" spans="3:4" s="507" customFormat="1">
      <c r="C1649" s="582"/>
      <c r="D1649" s="581"/>
    </row>
    <row r="1650" spans="3:4" s="507" customFormat="1">
      <c r="C1650" s="582"/>
      <c r="D1650" s="581"/>
    </row>
    <row r="1651" spans="3:4" s="507" customFormat="1">
      <c r="C1651" s="582"/>
      <c r="D1651" s="581"/>
    </row>
    <row r="1652" spans="3:4" s="507" customFormat="1">
      <c r="C1652" s="582"/>
      <c r="D1652" s="581"/>
    </row>
    <row r="1653" spans="3:4" s="507" customFormat="1">
      <c r="C1653" s="582"/>
      <c r="D1653" s="581"/>
    </row>
    <row r="1654" spans="3:4" s="507" customFormat="1">
      <c r="C1654" s="582"/>
      <c r="D1654" s="581"/>
    </row>
    <row r="1655" spans="3:4" s="507" customFormat="1">
      <c r="C1655" s="582"/>
      <c r="D1655" s="581"/>
    </row>
    <row r="1656" spans="3:4" s="507" customFormat="1">
      <c r="C1656" s="582"/>
      <c r="D1656" s="581"/>
    </row>
    <row r="1657" spans="3:4" s="507" customFormat="1">
      <c r="C1657" s="582"/>
      <c r="D1657" s="581"/>
    </row>
    <row r="1658" spans="3:4" s="507" customFormat="1">
      <c r="C1658" s="582"/>
      <c r="D1658" s="581"/>
    </row>
    <row r="1659" spans="3:4" s="507" customFormat="1">
      <c r="C1659" s="582"/>
      <c r="D1659" s="581"/>
    </row>
    <row r="1660" spans="3:4" s="507" customFormat="1">
      <c r="C1660" s="582"/>
      <c r="D1660" s="581"/>
    </row>
    <row r="1661" spans="3:4" s="507" customFormat="1">
      <c r="C1661" s="582"/>
      <c r="D1661" s="581"/>
    </row>
    <row r="1662" spans="3:4" s="507" customFormat="1">
      <c r="C1662" s="582"/>
      <c r="D1662" s="581"/>
    </row>
    <row r="1663" spans="3:4" s="507" customFormat="1">
      <c r="C1663" s="582"/>
      <c r="D1663" s="581"/>
    </row>
    <row r="1664" spans="3:4" s="507" customFormat="1">
      <c r="C1664" s="582"/>
      <c r="D1664" s="581"/>
    </row>
    <row r="1665" spans="3:4" s="507" customFormat="1">
      <c r="C1665" s="582"/>
      <c r="D1665" s="581"/>
    </row>
    <row r="1666" spans="3:4" s="507" customFormat="1">
      <c r="C1666" s="582"/>
      <c r="D1666" s="581"/>
    </row>
    <row r="1667" spans="3:4" s="507" customFormat="1">
      <c r="C1667" s="582"/>
      <c r="D1667" s="581"/>
    </row>
    <row r="1668" spans="3:4" s="507" customFormat="1">
      <c r="C1668" s="582"/>
      <c r="D1668" s="581"/>
    </row>
    <row r="1669" spans="3:4" s="507" customFormat="1">
      <c r="C1669" s="582"/>
      <c r="D1669" s="581"/>
    </row>
    <row r="1670" spans="3:4" s="507" customFormat="1">
      <c r="C1670" s="582"/>
      <c r="D1670" s="581"/>
    </row>
    <row r="1671" spans="3:4" s="507" customFormat="1">
      <c r="C1671" s="582"/>
      <c r="D1671" s="581"/>
    </row>
    <row r="1672" spans="3:4" s="507" customFormat="1">
      <c r="C1672" s="582"/>
      <c r="D1672" s="581"/>
    </row>
    <row r="1673" spans="3:4" s="507" customFormat="1">
      <c r="C1673" s="582"/>
      <c r="D1673" s="581"/>
    </row>
    <row r="1674" spans="3:4" s="507" customFormat="1">
      <c r="C1674" s="582"/>
      <c r="D1674" s="581"/>
    </row>
    <row r="1675" spans="3:4" s="507" customFormat="1">
      <c r="C1675" s="582"/>
      <c r="D1675" s="581"/>
    </row>
    <row r="1676" spans="3:4" s="507" customFormat="1">
      <c r="C1676" s="582"/>
      <c r="D1676" s="581"/>
    </row>
    <row r="1677" spans="3:4" s="507" customFormat="1">
      <c r="C1677" s="582"/>
      <c r="D1677" s="581"/>
    </row>
    <row r="1678" spans="3:4" s="507" customFormat="1">
      <c r="C1678" s="582"/>
      <c r="D1678" s="581"/>
    </row>
    <row r="1679" spans="3:4" s="507" customFormat="1">
      <c r="C1679" s="582"/>
      <c r="D1679" s="581"/>
    </row>
    <row r="1680" spans="3:4" s="507" customFormat="1">
      <c r="C1680" s="582"/>
      <c r="D1680" s="581"/>
    </row>
    <row r="1681" spans="3:4" s="507" customFormat="1">
      <c r="C1681" s="582"/>
      <c r="D1681" s="581"/>
    </row>
    <row r="1682" spans="3:4" s="507" customFormat="1">
      <c r="C1682" s="582"/>
      <c r="D1682" s="581"/>
    </row>
    <row r="1683" spans="3:4" s="507" customFormat="1">
      <c r="C1683" s="582"/>
      <c r="D1683" s="581"/>
    </row>
    <row r="1684" spans="3:4" s="507" customFormat="1">
      <c r="C1684" s="582"/>
      <c r="D1684" s="581"/>
    </row>
    <row r="1685" spans="3:4" s="507" customFormat="1">
      <c r="C1685" s="582"/>
      <c r="D1685" s="581"/>
    </row>
    <row r="1686" spans="3:4" s="507" customFormat="1">
      <c r="C1686" s="582"/>
      <c r="D1686" s="581"/>
    </row>
    <row r="1687" spans="3:4" s="507" customFormat="1">
      <c r="C1687" s="582"/>
      <c r="D1687" s="581"/>
    </row>
    <row r="1688" spans="3:4" s="507" customFormat="1">
      <c r="C1688" s="582"/>
      <c r="D1688" s="581"/>
    </row>
    <row r="1689" spans="3:4" s="507" customFormat="1">
      <c r="C1689" s="582"/>
      <c r="D1689" s="581"/>
    </row>
    <row r="1690" spans="3:4" s="507" customFormat="1">
      <c r="C1690" s="582"/>
      <c r="D1690" s="581"/>
    </row>
    <row r="1691" spans="3:4" s="507" customFormat="1">
      <c r="C1691" s="582"/>
      <c r="D1691" s="581"/>
    </row>
    <row r="1692" spans="3:4" s="507" customFormat="1">
      <c r="C1692" s="582"/>
      <c r="D1692" s="581"/>
    </row>
    <row r="1693" spans="3:4" s="507" customFormat="1">
      <c r="C1693" s="582"/>
      <c r="D1693" s="581"/>
    </row>
    <row r="1694" spans="3:4" s="507" customFormat="1">
      <c r="C1694" s="582"/>
      <c r="D1694" s="581"/>
    </row>
    <row r="1695" spans="3:4" s="507" customFormat="1">
      <c r="C1695" s="582"/>
      <c r="D1695" s="581"/>
    </row>
    <row r="1696" spans="3:4" s="507" customFormat="1">
      <c r="C1696" s="582"/>
      <c r="D1696" s="581"/>
    </row>
    <row r="1697" spans="3:4" s="507" customFormat="1">
      <c r="C1697" s="582"/>
      <c r="D1697" s="581"/>
    </row>
    <row r="1698" spans="3:4" s="507" customFormat="1">
      <c r="C1698" s="582"/>
      <c r="D1698" s="581"/>
    </row>
    <row r="1699" spans="3:4" s="507" customFormat="1">
      <c r="C1699" s="582"/>
      <c r="D1699" s="581"/>
    </row>
    <row r="1700" spans="3:4" s="507" customFormat="1">
      <c r="C1700" s="582"/>
      <c r="D1700" s="581"/>
    </row>
    <row r="1701" spans="3:4" s="507" customFormat="1">
      <c r="C1701" s="582"/>
      <c r="D1701" s="581"/>
    </row>
    <row r="1702" spans="3:4" s="507" customFormat="1">
      <c r="C1702" s="582"/>
      <c r="D1702" s="581"/>
    </row>
    <row r="1703" spans="3:4" s="507" customFormat="1">
      <c r="C1703" s="582"/>
      <c r="D1703" s="581"/>
    </row>
    <row r="1704" spans="3:4" s="507" customFormat="1">
      <c r="C1704" s="582"/>
      <c r="D1704" s="581"/>
    </row>
    <row r="1705" spans="3:4" s="507" customFormat="1">
      <c r="C1705" s="582"/>
      <c r="D1705" s="581"/>
    </row>
    <row r="1706" spans="3:4" s="507" customFormat="1">
      <c r="C1706" s="582"/>
      <c r="D1706" s="581"/>
    </row>
    <row r="1707" spans="3:4" s="507" customFormat="1">
      <c r="C1707" s="582"/>
      <c r="D1707" s="581"/>
    </row>
    <row r="1708" spans="3:4" s="507" customFormat="1">
      <c r="C1708" s="582"/>
      <c r="D1708" s="581"/>
    </row>
    <row r="1709" spans="3:4" s="507" customFormat="1">
      <c r="C1709" s="582"/>
      <c r="D1709" s="581"/>
    </row>
    <row r="1710" spans="3:4" s="507" customFormat="1">
      <c r="C1710" s="582"/>
      <c r="D1710" s="581"/>
    </row>
    <row r="1711" spans="3:4" s="507" customFormat="1">
      <c r="C1711" s="582"/>
      <c r="D1711" s="581"/>
    </row>
    <row r="1712" spans="3:4" s="507" customFormat="1">
      <c r="C1712" s="582"/>
      <c r="D1712" s="581"/>
    </row>
    <row r="1713" spans="3:4" s="507" customFormat="1">
      <c r="C1713" s="582"/>
      <c r="D1713" s="581"/>
    </row>
    <row r="1714" spans="3:4" s="507" customFormat="1">
      <c r="C1714" s="582"/>
      <c r="D1714" s="581"/>
    </row>
    <row r="1715" spans="3:4" s="507" customFormat="1">
      <c r="C1715" s="582"/>
      <c r="D1715" s="581"/>
    </row>
    <row r="1716" spans="3:4" s="507" customFormat="1">
      <c r="C1716" s="582"/>
      <c r="D1716" s="581"/>
    </row>
    <row r="1717" spans="3:4" s="507" customFormat="1">
      <c r="C1717" s="582"/>
      <c r="D1717" s="581"/>
    </row>
    <row r="1718" spans="3:4" s="507" customFormat="1">
      <c r="C1718" s="582"/>
      <c r="D1718" s="581"/>
    </row>
    <row r="1719" spans="3:4" s="507" customFormat="1">
      <c r="C1719" s="582"/>
      <c r="D1719" s="581"/>
    </row>
    <row r="1720" spans="3:4" s="507" customFormat="1">
      <c r="C1720" s="582"/>
      <c r="D1720" s="581"/>
    </row>
    <row r="1721" spans="3:4" s="507" customFormat="1">
      <c r="C1721" s="582"/>
      <c r="D1721" s="581"/>
    </row>
    <row r="1722" spans="3:4" s="507" customFormat="1">
      <c r="C1722" s="582"/>
      <c r="D1722" s="581"/>
    </row>
    <row r="1723" spans="3:4" s="507" customFormat="1">
      <c r="C1723" s="582"/>
      <c r="D1723" s="581"/>
    </row>
    <row r="1724" spans="3:4" s="507" customFormat="1">
      <c r="C1724" s="582"/>
      <c r="D1724" s="581"/>
    </row>
    <row r="1725" spans="3:4" s="507" customFormat="1">
      <c r="C1725" s="582"/>
      <c r="D1725" s="581"/>
    </row>
    <row r="1726" spans="3:4" s="507" customFormat="1">
      <c r="C1726" s="582"/>
      <c r="D1726" s="581"/>
    </row>
    <row r="1727" spans="3:4" s="507" customFormat="1">
      <c r="C1727" s="582"/>
      <c r="D1727" s="581"/>
    </row>
    <row r="1728" spans="3:4" s="507" customFormat="1">
      <c r="C1728" s="582"/>
      <c r="D1728" s="581"/>
    </row>
    <row r="1729" spans="3:4" s="507" customFormat="1">
      <c r="C1729" s="582"/>
      <c r="D1729" s="581"/>
    </row>
    <row r="1730" spans="3:4" s="507" customFormat="1">
      <c r="C1730" s="582"/>
      <c r="D1730" s="581"/>
    </row>
    <row r="1731" spans="3:4" s="507" customFormat="1">
      <c r="C1731" s="582"/>
      <c r="D1731" s="581"/>
    </row>
    <row r="1732" spans="3:4" s="507" customFormat="1">
      <c r="C1732" s="582"/>
      <c r="D1732" s="581"/>
    </row>
    <row r="1733" spans="3:4" s="507" customFormat="1">
      <c r="C1733" s="582"/>
      <c r="D1733" s="581"/>
    </row>
    <row r="1734" spans="3:4" s="507" customFormat="1">
      <c r="C1734" s="582"/>
      <c r="D1734" s="581"/>
    </row>
    <row r="1735" spans="3:4" s="507" customFormat="1">
      <c r="C1735" s="582"/>
      <c r="D1735" s="581"/>
    </row>
    <row r="1736" spans="3:4" s="507" customFormat="1">
      <c r="C1736" s="582"/>
      <c r="D1736" s="581"/>
    </row>
    <row r="1737" spans="3:4" s="507" customFormat="1">
      <c r="C1737" s="582"/>
      <c r="D1737" s="581"/>
    </row>
    <row r="1738" spans="3:4" s="507" customFormat="1">
      <c r="C1738" s="582"/>
      <c r="D1738" s="581"/>
    </row>
    <row r="1739" spans="3:4" s="507" customFormat="1">
      <c r="C1739" s="582"/>
      <c r="D1739" s="581"/>
    </row>
    <row r="1740" spans="3:4" s="507" customFormat="1">
      <c r="C1740" s="582"/>
      <c r="D1740" s="581"/>
    </row>
    <row r="1741" spans="3:4" s="507" customFormat="1">
      <c r="C1741" s="582"/>
      <c r="D1741" s="581"/>
    </row>
    <row r="1742" spans="3:4" s="507" customFormat="1">
      <c r="C1742" s="582"/>
      <c r="D1742" s="581"/>
    </row>
    <row r="1743" spans="3:4" s="507" customFormat="1">
      <c r="C1743" s="582"/>
      <c r="D1743" s="581"/>
    </row>
    <row r="1744" spans="3:4" s="507" customFormat="1">
      <c r="C1744" s="582"/>
      <c r="D1744" s="581"/>
    </row>
    <row r="1745" spans="3:4" s="507" customFormat="1">
      <c r="C1745" s="582"/>
      <c r="D1745" s="581"/>
    </row>
    <row r="1746" spans="3:4" s="507" customFormat="1">
      <c r="C1746" s="582"/>
      <c r="D1746" s="581"/>
    </row>
    <row r="1747" spans="3:4" s="507" customFormat="1">
      <c r="C1747" s="582"/>
      <c r="D1747" s="581"/>
    </row>
    <row r="1748" spans="3:4" s="507" customFormat="1">
      <c r="C1748" s="582"/>
      <c r="D1748" s="581"/>
    </row>
    <row r="1749" spans="3:4" s="507" customFormat="1">
      <c r="C1749" s="582"/>
      <c r="D1749" s="581"/>
    </row>
    <row r="1750" spans="3:4" s="507" customFormat="1">
      <c r="C1750" s="582"/>
      <c r="D1750" s="581"/>
    </row>
    <row r="1751" spans="3:4" s="507" customFormat="1">
      <c r="C1751" s="582"/>
      <c r="D1751" s="581"/>
    </row>
    <row r="1752" spans="3:4" s="507" customFormat="1">
      <c r="C1752" s="582"/>
      <c r="D1752" s="581"/>
    </row>
    <row r="1753" spans="3:4" s="507" customFormat="1">
      <c r="C1753" s="582"/>
      <c r="D1753" s="581"/>
    </row>
    <row r="1754" spans="3:4" s="507" customFormat="1">
      <c r="C1754" s="582"/>
      <c r="D1754" s="581"/>
    </row>
    <row r="1755" spans="3:4" s="507" customFormat="1">
      <c r="C1755" s="582"/>
      <c r="D1755" s="581"/>
    </row>
    <row r="1756" spans="3:4" s="507" customFormat="1">
      <c r="C1756" s="582"/>
      <c r="D1756" s="581"/>
    </row>
    <row r="1757" spans="3:4" s="507" customFormat="1">
      <c r="C1757" s="582"/>
      <c r="D1757" s="581"/>
    </row>
    <row r="1758" spans="3:4" s="507" customFormat="1">
      <c r="C1758" s="582"/>
      <c r="D1758" s="581"/>
    </row>
    <row r="1759" spans="3:4" s="507" customFormat="1">
      <c r="C1759" s="582"/>
      <c r="D1759" s="581"/>
    </row>
    <row r="1760" spans="3:4" s="507" customFormat="1">
      <c r="C1760" s="582"/>
      <c r="D1760" s="581"/>
    </row>
    <row r="1761" spans="3:4" s="507" customFormat="1">
      <c r="C1761" s="582"/>
      <c r="D1761" s="581"/>
    </row>
    <row r="1762" spans="3:4" s="507" customFormat="1">
      <c r="C1762" s="582"/>
      <c r="D1762" s="581"/>
    </row>
    <row r="1763" spans="3:4" s="507" customFormat="1">
      <c r="C1763" s="582"/>
      <c r="D1763" s="581"/>
    </row>
    <row r="1764" spans="3:4" s="507" customFormat="1">
      <c r="C1764" s="582"/>
      <c r="D1764" s="581"/>
    </row>
    <row r="1765" spans="3:4" s="507" customFormat="1">
      <c r="C1765" s="582"/>
      <c r="D1765" s="581"/>
    </row>
    <row r="1766" spans="3:4" s="507" customFormat="1">
      <c r="C1766" s="582"/>
      <c r="D1766" s="581"/>
    </row>
    <row r="1767" spans="3:4" s="507" customFormat="1">
      <c r="C1767" s="582"/>
      <c r="D1767" s="581"/>
    </row>
    <row r="1768" spans="3:4" s="507" customFormat="1">
      <c r="C1768" s="582"/>
      <c r="D1768" s="581"/>
    </row>
    <row r="1769" spans="3:4" s="507" customFormat="1">
      <c r="C1769" s="582"/>
      <c r="D1769" s="581"/>
    </row>
    <row r="1770" spans="3:4" s="507" customFormat="1">
      <c r="C1770" s="582"/>
      <c r="D1770" s="581"/>
    </row>
    <row r="1771" spans="3:4" s="507" customFormat="1">
      <c r="C1771" s="582"/>
      <c r="D1771" s="581"/>
    </row>
    <row r="1772" spans="3:4" s="507" customFormat="1">
      <c r="C1772" s="582"/>
      <c r="D1772" s="581"/>
    </row>
    <row r="1773" spans="3:4" s="507" customFormat="1">
      <c r="C1773" s="582"/>
      <c r="D1773" s="581"/>
    </row>
    <row r="1774" spans="3:4" s="507" customFormat="1">
      <c r="C1774" s="582"/>
      <c r="D1774" s="581"/>
    </row>
    <row r="1775" spans="3:4" s="507" customFormat="1">
      <c r="C1775" s="582"/>
      <c r="D1775" s="581"/>
    </row>
    <row r="1776" spans="3:4" s="507" customFormat="1">
      <c r="C1776" s="582"/>
      <c r="D1776" s="581"/>
    </row>
    <row r="1777" spans="3:4" s="507" customFormat="1">
      <c r="C1777" s="582"/>
      <c r="D1777" s="581"/>
    </row>
    <row r="1778" spans="3:4" s="507" customFormat="1">
      <c r="C1778" s="582"/>
      <c r="D1778" s="581"/>
    </row>
    <row r="1779" spans="3:4" s="507" customFormat="1">
      <c r="C1779" s="582"/>
      <c r="D1779" s="581"/>
    </row>
    <row r="1780" spans="3:4" s="507" customFormat="1">
      <c r="C1780" s="582"/>
      <c r="D1780" s="581"/>
    </row>
    <row r="1781" spans="3:4" s="507" customFormat="1">
      <c r="C1781" s="582"/>
      <c r="D1781" s="581"/>
    </row>
    <row r="1782" spans="3:4" s="507" customFormat="1">
      <c r="C1782" s="582"/>
      <c r="D1782" s="581"/>
    </row>
    <row r="1783" spans="3:4" s="507" customFormat="1">
      <c r="C1783" s="582"/>
      <c r="D1783" s="581"/>
    </row>
    <row r="1784" spans="3:4" s="507" customFormat="1">
      <c r="C1784" s="582"/>
      <c r="D1784" s="581"/>
    </row>
    <row r="1785" spans="3:4" s="507" customFormat="1">
      <c r="C1785" s="582"/>
      <c r="D1785" s="581"/>
    </row>
    <row r="1786" spans="3:4" s="507" customFormat="1">
      <c r="C1786" s="582"/>
      <c r="D1786" s="581"/>
    </row>
    <row r="1787" spans="3:4" s="507" customFormat="1">
      <c r="C1787" s="582"/>
      <c r="D1787" s="581"/>
    </row>
    <row r="1788" spans="3:4" s="507" customFormat="1">
      <c r="C1788" s="582"/>
      <c r="D1788" s="581"/>
    </row>
    <row r="1789" spans="3:4" s="507" customFormat="1">
      <c r="C1789" s="582"/>
      <c r="D1789" s="581"/>
    </row>
    <row r="1790" spans="3:4" s="507" customFormat="1">
      <c r="C1790" s="582"/>
      <c r="D1790" s="581"/>
    </row>
    <row r="1791" spans="3:4" s="507" customFormat="1">
      <c r="C1791" s="582"/>
      <c r="D1791" s="581"/>
    </row>
    <row r="1792" spans="3:4" s="507" customFormat="1">
      <c r="C1792" s="582"/>
      <c r="D1792" s="581"/>
    </row>
    <row r="1793" spans="3:4" s="507" customFormat="1">
      <c r="C1793" s="582"/>
      <c r="D1793" s="581"/>
    </row>
    <row r="1794" spans="3:4" s="507" customFormat="1">
      <c r="C1794" s="582"/>
      <c r="D1794" s="581"/>
    </row>
    <row r="1795" spans="3:4" s="507" customFormat="1">
      <c r="C1795" s="582"/>
      <c r="D1795" s="581"/>
    </row>
    <row r="1796" spans="3:4" s="507" customFormat="1">
      <c r="C1796" s="582"/>
      <c r="D1796" s="581"/>
    </row>
    <row r="1797" spans="3:4" s="507" customFormat="1">
      <c r="C1797" s="582"/>
      <c r="D1797" s="581"/>
    </row>
    <row r="1798" spans="3:4" s="507" customFormat="1">
      <c r="C1798" s="582"/>
      <c r="D1798" s="581"/>
    </row>
    <row r="1799" spans="3:4" s="507" customFormat="1">
      <c r="C1799" s="582"/>
      <c r="D1799" s="581"/>
    </row>
    <row r="1800" spans="3:4" s="507" customFormat="1">
      <c r="C1800" s="582"/>
      <c r="D1800" s="581"/>
    </row>
    <row r="1801" spans="3:4" s="507" customFormat="1">
      <c r="C1801" s="582"/>
      <c r="D1801" s="581"/>
    </row>
    <row r="1802" spans="3:4" s="507" customFormat="1">
      <c r="C1802" s="582"/>
      <c r="D1802" s="581"/>
    </row>
    <row r="1803" spans="3:4" s="507" customFormat="1">
      <c r="C1803" s="582"/>
      <c r="D1803" s="581"/>
    </row>
    <row r="1804" spans="3:4" s="507" customFormat="1">
      <c r="C1804" s="582"/>
      <c r="D1804" s="581"/>
    </row>
    <row r="1805" spans="3:4" s="507" customFormat="1">
      <c r="C1805" s="582"/>
      <c r="D1805" s="581"/>
    </row>
    <row r="1806" spans="3:4" s="507" customFormat="1">
      <c r="C1806" s="582"/>
      <c r="D1806" s="581"/>
    </row>
    <row r="1807" spans="3:4" s="507" customFormat="1">
      <c r="C1807" s="582"/>
      <c r="D1807" s="581"/>
    </row>
    <row r="1808" spans="3:4" s="507" customFormat="1">
      <c r="C1808" s="582"/>
      <c r="D1808" s="581"/>
    </row>
    <row r="1809" spans="3:4" s="507" customFormat="1">
      <c r="C1809" s="582"/>
      <c r="D1809" s="581"/>
    </row>
    <row r="1810" spans="3:4" s="507" customFormat="1">
      <c r="C1810" s="582"/>
      <c r="D1810" s="581"/>
    </row>
    <row r="1811" spans="3:4" s="507" customFormat="1">
      <c r="C1811" s="582"/>
      <c r="D1811" s="581"/>
    </row>
    <row r="1812" spans="3:4" s="507" customFormat="1">
      <c r="C1812" s="582"/>
      <c r="D1812" s="581"/>
    </row>
    <row r="1813" spans="3:4" s="507" customFormat="1">
      <c r="C1813" s="582"/>
      <c r="D1813" s="581"/>
    </row>
    <row r="1814" spans="3:4" s="507" customFormat="1">
      <c r="C1814" s="582"/>
      <c r="D1814" s="581"/>
    </row>
    <row r="1815" spans="3:4" s="507" customFormat="1">
      <c r="C1815" s="582"/>
      <c r="D1815" s="581"/>
    </row>
    <row r="1816" spans="3:4" s="507" customFormat="1">
      <c r="C1816" s="582"/>
      <c r="D1816" s="581"/>
    </row>
    <row r="1817" spans="3:4" s="507" customFormat="1">
      <c r="C1817" s="582"/>
      <c r="D1817" s="581"/>
    </row>
    <row r="1818" spans="3:4" s="507" customFormat="1">
      <c r="C1818" s="582"/>
      <c r="D1818" s="581"/>
    </row>
    <row r="1819" spans="3:4" s="507" customFormat="1">
      <c r="C1819" s="582"/>
      <c r="D1819" s="581"/>
    </row>
    <row r="1820" spans="3:4" s="507" customFormat="1">
      <c r="C1820" s="582"/>
      <c r="D1820" s="581"/>
    </row>
    <row r="1821" spans="3:4" s="507" customFormat="1">
      <c r="C1821" s="582"/>
      <c r="D1821" s="581"/>
    </row>
    <row r="1822" spans="3:4" s="507" customFormat="1">
      <c r="C1822" s="582"/>
      <c r="D1822" s="581"/>
    </row>
    <row r="1823" spans="3:4" s="507" customFormat="1">
      <c r="C1823" s="582"/>
      <c r="D1823" s="581"/>
    </row>
    <row r="1824" spans="3:4" s="507" customFormat="1">
      <c r="C1824" s="582"/>
      <c r="D1824" s="581"/>
    </row>
    <row r="1825" spans="3:4" s="507" customFormat="1">
      <c r="C1825" s="582"/>
      <c r="D1825" s="581"/>
    </row>
    <row r="1826" spans="3:4" s="507" customFormat="1">
      <c r="C1826" s="582"/>
      <c r="D1826" s="581"/>
    </row>
    <row r="1827" spans="3:4" s="507" customFormat="1">
      <c r="C1827" s="582"/>
      <c r="D1827" s="581"/>
    </row>
    <row r="1828" spans="3:4" s="507" customFormat="1">
      <c r="C1828" s="582"/>
      <c r="D1828" s="581"/>
    </row>
    <row r="1829" spans="3:4" s="507" customFormat="1">
      <c r="C1829" s="582"/>
      <c r="D1829" s="581"/>
    </row>
    <row r="1830" spans="3:4" s="507" customFormat="1">
      <c r="C1830" s="582"/>
      <c r="D1830" s="581"/>
    </row>
    <row r="1831" spans="3:4" s="507" customFormat="1">
      <c r="C1831" s="582"/>
      <c r="D1831" s="581"/>
    </row>
    <row r="1832" spans="3:4" s="507" customFormat="1">
      <c r="C1832" s="582"/>
      <c r="D1832" s="581"/>
    </row>
    <row r="1833" spans="3:4" s="507" customFormat="1">
      <c r="C1833" s="582"/>
      <c r="D1833" s="581"/>
    </row>
    <row r="1834" spans="3:4" s="507" customFormat="1">
      <c r="C1834" s="582"/>
      <c r="D1834" s="581"/>
    </row>
    <row r="1835" spans="3:4" s="507" customFormat="1">
      <c r="C1835" s="582"/>
      <c r="D1835" s="581"/>
    </row>
    <row r="1836" spans="3:4" s="507" customFormat="1">
      <c r="C1836" s="582"/>
      <c r="D1836" s="581"/>
    </row>
    <row r="1837" spans="3:4" s="507" customFormat="1">
      <c r="C1837" s="582"/>
      <c r="D1837" s="581"/>
    </row>
    <row r="1838" spans="3:4" s="507" customFormat="1">
      <c r="C1838" s="582"/>
      <c r="D1838" s="581"/>
    </row>
    <row r="1839" spans="3:4" s="507" customFormat="1">
      <c r="C1839" s="582"/>
      <c r="D1839" s="581"/>
    </row>
    <row r="1840" spans="3:4" s="507" customFormat="1">
      <c r="C1840" s="582"/>
      <c r="D1840" s="581"/>
    </row>
    <row r="1841" spans="3:4" s="507" customFormat="1">
      <c r="C1841" s="582"/>
      <c r="D1841" s="581"/>
    </row>
    <row r="1842" spans="3:4" s="507" customFormat="1">
      <c r="C1842" s="582"/>
      <c r="D1842" s="581"/>
    </row>
    <row r="1843" spans="3:4" s="507" customFormat="1">
      <c r="C1843" s="582"/>
      <c r="D1843" s="581"/>
    </row>
    <row r="1844" spans="3:4" s="507" customFormat="1">
      <c r="C1844" s="582"/>
      <c r="D1844" s="581"/>
    </row>
    <row r="1845" spans="3:4" s="507" customFormat="1">
      <c r="C1845" s="582"/>
      <c r="D1845" s="581"/>
    </row>
    <row r="1846" spans="3:4" s="507" customFormat="1">
      <c r="C1846" s="582"/>
      <c r="D1846" s="581"/>
    </row>
    <row r="1847" spans="3:4" s="507" customFormat="1">
      <c r="C1847" s="582"/>
      <c r="D1847" s="581"/>
    </row>
    <row r="1848" spans="3:4" s="507" customFormat="1">
      <c r="C1848" s="582"/>
      <c r="D1848" s="581"/>
    </row>
    <row r="1849" spans="3:4" s="507" customFormat="1">
      <c r="C1849" s="582"/>
      <c r="D1849" s="581"/>
    </row>
    <row r="1850" spans="3:4" s="507" customFormat="1">
      <c r="C1850" s="582"/>
      <c r="D1850" s="581"/>
    </row>
    <row r="1851" spans="3:4" s="507" customFormat="1">
      <c r="C1851" s="582"/>
      <c r="D1851" s="581"/>
    </row>
    <row r="1852" spans="3:4" s="507" customFormat="1">
      <c r="C1852" s="582"/>
      <c r="D1852" s="581"/>
    </row>
    <row r="1853" spans="3:4" s="507" customFormat="1">
      <c r="C1853" s="582"/>
      <c r="D1853" s="581"/>
    </row>
    <row r="1854" spans="3:4" s="507" customFormat="1">
      <c r="C1854" s="582"/>
      <c r="D1854" s="581"/>
    </row>
    <row r="1855" spans="3:4" s="507" customFormat="1">
      <c r="C1855" s="582"/>
      <c r="D1855" s="581"/>
    </row>
    <row r="1856" spans="3:4" s="507" customFormat="1">
      <c r="C1856" s="582"/>
      <c r="D1856" s="581"/>
    </row>
    <row r="1857" spans="3:4" s="507" customFormat="1">
      <c r="C1857" s="582"/>
      <c r="D1857" s="581"/>
    </row>
    <row r="1858" spans="3:4" s="507" customFormat="1">
      <c r="C1858" s="582"/>
      <c r="D1858" s="581"/>
    </row>
    <row r="1859" spans="3:4" s="507" customFormat="1">
      <c r="C1859" s="582"/>
      <c r="D1859" s="581"/>
    </row>
    <row r="1860" spans="3:4" s="507" customFormat="1">
      <c r="C1860" s="582"/>
      <c r="D1860" s="581"/>
    </row>
    <row r="1861" spans="3:4" s="507" customFormat="1">
      <c r="C1861" s="582"/>
      <c r="D1861" s="581"/>
    </row>
    <row r="1862" spans="3:4" s="507" customFormat="1">
      <c r="C1862" s="582"/>
      <c r="D1862" s="581"/>
    </row>
    <row r="1863" spans="3:4" s="507" customFormat="1">
      <c r="C1863" s="582"/>
      <c r="D1863" s="581"/>
    </row>
    <row r="1864" spans="3:4" s="507" customFormat="1">
      <c r="C1864" s="582"/>
      <c r="D1864" s="581"/>
    </row>
    <row r="1865" spans="3:4" s="507" customFormat="1">
      <c r="C1865" s="582"/>
      <c r="D1865" s="581"/>
    </row>
    <row r="1866" spans="3:4" s="507" customFormat="1">
      <c r="C1866" s="582"/>
      <c r="D1866" s="581"/>
    </row>
    <row r="1867" spans="3:4" s="507" customFormat="1">
      <c r="C1867" s="582"/>
      <c r="D1867" s="581"/>
    </row>
    <row r="1868" spans="3:4" s="507" customFormat="1">
      <c r="C1868" s="582"/>
      <c r="D1868" s="581"/>
    </row>
    <row r="1869" spans="3:4" s="507" customFormat="1">
      <c r="C1869" s="582"/>
      <c r="D1869" s="581"/>
    </row>
    <row r="1870" spans="3:4" s="507" customFormat="1">
      <c r="C1870" s="582"/>
      <c r="D1870" s="581"/>
    </row>
    <row r="1871" spans="3:4" s="507" customFormat="1">
      <c r="C1871" s="582"/>
      <c r="D1871" s="581"/>
    </row>
    <row r="1872" spans="3:4" s="507" customFormat="1">
      <c r="C1872" s="582"/>
      <c r="D1872" s="581"/>
    </row>
    <row r="1873" spans="3:4" s="507" customFormat="1">
      <c r="C1873" s="582"/>
      <c r="D1873" s="581"/>
    </row>
    <row r="1874" spans="3:4" s="507" customFormat="1">
      <c r="C1874" s="582"/>
      <c r="D1874" s="581"/>
    </row>
    <row r="1875" spans="3:4" s="507" customFormat="1">
      <c r="C1875" s="582"/>
      <c r="D1875" s="581"/>
    </row>
    <row r="1876" spans="3:4" s="507" customFormat="1">
      <c r="C1876" s="582"/>
      <c r="D1876" s="581"/>
    </row>
    <row r="1877" spans="3:4" s="507" customFormat="1">
      <c r="C1877" s="582"/>
      <c r="D1877" s="581"/>
    </row>
    <row r="1878" spans="3:4" s="507" customFormat="1">
      <c r="C1878" s="582"/>
      <c r="D1878" s="581"/>
    </row>
    <row r="1879" spans="3:4" s="507" customFormat="1">
      <c r="C1879" s="582"/>
      <c r="D1879" s="581"/>
    </row>
    <row r="1880" spans="3:4" s="507" customFormat="1">
      <c r="C1880" s="582"/>
      <c r="D1880" s="581"/>
    </row>
    <row r="1881" spans="3:4" s="507" customFormat="1">
      <c r="C1881" s="582"/>
      <c r="D1881" s="581"/>
    </row>
    <row r="1882" spans="3:4" s="507" customFormat="1">
      <c r="C1882" s="582"/>
      <c r="D1882" s="581"/>
    </row>
    <row r="1883" spans="3:4" s="507" customFormat="1">
      <c r="C1883" s="582"/>
      <c r="D1883" s="581"/>
    </row>
    <row r="1884" spans="3:4" s="507" customFormat="1">
      <c r="C1884" s="582"/>
      <c r="D1884" s="581"/>
    </row>
    <row r="1885" spans="3:4" s="507" customFormat="1">
      <c r="C1885" s="582"/>
      <c r="D1885" s="581"/>
    </row>
    <row r="1886" spans="3:4" s="507" customFormat="1">
      <c r="C1886" s="582"/>
      <c r="D1886" s="581"/>
    </row>
    <row r="1887" spans="3:4" s="507" customFormat="1">
      <c r="C1887" s="582"/>
      <c r="D1887" s="581"/>
    </row>
    <row r="1888" spans="3:4" s="507" customFormat="1">
      <c r="C1888" s="582"/>
      <c r="D1888" s="581"/>
    </row>
    <row r="1889" spans="3:4" s="507" customFormat="1">
      <c r="C1889" s="582"/>
      <c r="D1889" s="581"/>
    </row>
    <row r="1890" spans="3:4" s="507" customFormat="1">
      <c r="C1890" s="582"/>
      <c r="D1890" s="581"/>
    </row>
    <row r="1891" spans="3:4" s="507" customFormat="1">
      <c r="C1891" s="582"/>
      <c r="D1891" s="581"/>
    </row>
    <row r="1892" spans="3:4" s="507" customFormat="1">
      <c r="C1892" s="582"/>
      <c r="D1892" s="581"/>
    </row>
    <row r="1893" spans="3:4" s="507" customFormat="1">
      <c r="C1893" s="582"/>
      <c r="D1893" s="581"/>
    </row>
    <row r="1894" spans="3:4" s="507" customFormat="1">
      <c r="C1894" s="582"/>
      <c r="D1894" s="581"/>
    </row>
    <row r="1895" spans="3:4" s="507" customFormat="1">
      <c r="C1895" s="582"/>
      <c r="D1895" s="581"/>
    </row>
    <row r="1896" spans="3:4" s="507" customFormat="1">
      <c r="C1896" s="582"/>
      <c r="D1896" s="581"/>
    </row>
    <row r="1897" spans="3:4" s="507" customFormat="1">
      <c r="C1897" s="582"/>
      <c r="D1897" s="581"/>
    </row>
    <row r="1898" spans="3:4" s="507" customFormat="1">
      <c r="C1898" s="582"/>
      <c r="D1898" s="581"/>
    </row>
    <row r="1899" spans="3:4" s="507" customFormat="1">
      <c r="C1899" s="582"/>
      <c r="D1899" s="581"/>
    </row>
    <row r="1900" spans="3:4" s="507" customFormat="1">
      <c r="C1900" s="582"/>
      <c r="D1900" s="581"/>
    </row>
    <row r="1901" spans="3:4" s="507" customFormat="1">
      <c r="C1901" s="582"/>
      <c r="D1901" s="581"/>
    </row>
    <row r="1902" spans="3:4" s="507" customFormat="1">
      <c r="C1902" s="582"/>
      <c r="D1902" s="581"/>
    </row>
    <row r="1903" spans="3:4" s="507" customFormat="1">
      <c r="C1903" s="582"/>
      <c r="D1903" s="581"/>
    </row>
    <row r="1904" spans="3:4" s="507" customFormat="1">
      <c r="C1904" s="582"/>
      <c r="D1904" s="581"/>
    </row>
    <row r="1905" spans="3:4" s="507" customFormat="1">
      <c r="C1905" s="582"/>
      <c r="D1905" s="581"/>
    </row>
    <row r="1906" spans="3:4" s="507" customFormat="1">
      <c r="C1906" s="582"/>
      <c r="D1906" s="581"/>
    </row>
    <row r="1907" spans="3:4" s="507" customFormat="1">
      <c r="C1907" s="582"/>
      <c r="D1907" s="581"/>
    </row>
    <row r="1908" spans="3:4" s="507" customFormat="1">
      <c r="C1908" s="582"/>
      <c r="D1908" s="581"/>
    </row>
    <row r="1909" spans="3:4" s="507" customFormat="1">
      <c r="C1909" s="582"/>
      <c r="D1909" s="581"/>
    </row>
    <row r="1910" spans="3:4" s="507" customFormat="1">
      <c r="C1910" s="582"/>
      <c r="D1910" s="581"/>
    </row>
    <row r="1911" spans="3:4" s="507" customFormat="1">
      <c r="C1911" s="582"/>
      <c r="D1911" s="581"/>
    </row>
    <row r="1912" spans="3:4" s="507" customFormat="1">
      <c r="C1912" s="582"/>
      <c r="D1912" s="581"/>
    </row>
    <row r="1913" spans="3:4" s="507" customFormat="1">
      <c r="C1913" s="582"/>
      <c r="D1913" s="581"/>
    </row>
    <row r="1914" spans="3:4" s="507" customFormat="1">
      <c r="C1914" s="582"/>
      <c r="D1914" s="581"/>
    </row>
    <row r="1915" spans="3:4" s="507" customFormat="1">
      <c r="C1915" s="582"/>
      <c r="D1915" s="581"/>
    </row>
    <row r="1916" spans="3:4" s="507" customFormat="1">
      <c r="C1916" s="582"/>
      <c r="D1916" s="581"/>
    </row>
    <row r="1917" spans="3:4" s="507" customFormat="1">
      <c r="C1917" s="582"/>
      <c r="D1917" s="581"/>
    </row>
    <row r="1918" spans="3:4" s="507" customFormat="1">
      <c r="C1918" s="582"/>
      <c r="D1918" s="581"/>
    </row>
    <row r="1919" spans="3:4" s="507" customFormat="1">
      <c r="C1919" s="582"/>
      <c r="D1919" s="581"/>
    </row>
    <row r="1920" spans="3:4" s="507" customFormat="1">
      <c r="C1920" s="582"/>
      <c r="D1920" s="581"/>
    </row>
    <row r="1921" spans="3:4" s="507" customFormat="1">
      <c r="C1921" s="582"/>
      <c r="D1921" s="581"/>
    </row>
    <row r="1922" spans="3:4" s="507" customFormat="1">
      <c r="C1922" s="582"/>
      <c r="D1922" s="581"/>
    </row>
    <row r="1923" spans="3:4" s="507" customFormat="1">
      <c r="C1923" s="582"/>
      <c r="D1923" s="581"/>
    </row>
    <row r="1924" spans="3:4" s="507" customFormat="1">
      <c r="C1924" s="582"/>
      <c r="D1924" s="581"/>
    </row>
    <row r="1925" spans="3:4" s="507" customFormat="1">
      <c r="C1925" s="582"/>
      <c r="D1925" s="581"/>
    </row>
    <row r="1926" spans="3:4" s="507" customFormat="1">
      <c r="C1926" s="582"/>
      <c r="D1926" s="581"/>
    </row>
    <row r="1927" spans="3:4" s="507" customFormat="1">
      <c r="C1927" s="582"/>
      <c r="D1927" s="581"/>
    </row>
    <row r="1928" spans="3:4" s="507" customFormat="1">
      <c r="C1928" s="582"/>
      <c r="D1928" s="581"/>
    </row>
    <row r="1929" spans="3:4" s="507" customFormat="1">
      <c r="C1929" s="582"/>
      <c r="D1929" s="581"/>
    </row>
    <row r="1930" spans="3:4" s="507" customFormat="1">
      <c r="C1930" s="582"/>
      <c r="D1930" s="581"/>
    </row>
    <row r="1931" spans="3:4" s="507" customFormat="1">
      <c r="C1931" s="582"/>
      <c r="D1931" s="581"/>
    </row>
    <row r="1932" spans="3:4" s="507" customFormat="1">
      <c r="C1932" s="582"/>
      <c r="D1932" s="581"/>
    </row>
    <row r="1933" spans="3:4" s="507" customFormat="1">
      <c r="C1933" s="582"/>
      <c r="D1933" s="581"/>
    </row>
    <row r="1934" spans="3:4" s="507" customFormat="1">
      <c r="C1934" s="582"/>
      <c r="D1934" s="581"/>
    </row>
    <row r="1935" spans="3:4" s="507" customFormat="1">
      <c r="C1935" s="582"/>
      <c r="D1935" s="581"/>
    </row>
    <row r="1936" spans="3:4" s="507" customFormat="1">
      <c r="C1936" s="582"/>
      <c r="D1936" s="581"/>
    </row>
    <row r="1937" spans="3:4" s="507" customFormat="1">
      <c r="C1937" s="582"/>
      <c r="D1937" s="581"/>
    </row>
    <row r="1938" spans="3:4" s="507" customFormat="1">
      <c r="C1938" s="582"/>
      <c r="D1938" s="581"/>
    </row>
    <row r="1939" spans="3:4" s="507" customFormat="1">
      <c r="C1939" s="582"/>
      <c r="D1939" s="581"/>
    </row>
    <row r="1940" spans="3:4" s="507" customFormat="1">
      <c r="C1940" s="582"/>
      <c r="D1940" s="581"/>
    </row>
    <row r="1941" spans="3:4" s="507" customFormat="1">
      <c r="C1941" s="582"/>
      <c r="D1941" s="581"/>
    </row>
    <row r="1942" spans="3:4" s="507" customFormat="1">
      <c r="C1942" s="582"/>
      <c r="D1942" s="581"/>
    </row>
    <row r="1943" spans="3:4" s="507" customFormat="1">
      <c r="C1943" s="582"/>
      <c r="D1943" s="581"/>
    </row>
    <row r="1944" spans="3:4" s="507" customFormat="1">
      <c r="C1944" s="582"/>
      <c r="D1944" s="581"/>
    </row>
    <row r="1945" spans="3:4" s="507" customFormat="1">
      <c r="C1945" s="582"/>
      <c r="D1945" s="581"/>
    </row>
    <row r="1946" spans="3:4" s="507" customFormat="1">
      <c r="C1946" s="582"/>
      <c r="D1946" s="581"/>
    </row>
    <row r="1947" spans="3:4" s="507" customFormat="1">
      <c r="C1947" s="582"/>
      <c r="D1947" s="581"/>
    </row>
    <row r="1948" spans="3:4" s="507" customFormat="1">
      <c r="C1948" s="582"/>
      <c r="D1948" s="581"/>
    </row>
    <row r="1949" spans="3:4" s="507" customFormat="1">
      <c r="C1949" s="582"/>
      <c r="D1949" s="581"/>
    </row>
    <row r="1950" spans="3:4" s="507" customFormat="1">
      <c r="C1950" s="582"/>
      <c r="D1950" s="581"/>
    </row>
    <row r="1951" spans="3:4" s="507" customFormat="1">
      <c r="C1951" s="582"/>
      <c r="D1951" s="581"/>
    </row>
    <row r="1952" spans="3:4" s="507" customFormat="1">
      <c r="C1952" s="582"/>
      <c r="D1952" s="581"/>
    </row>
    <row r="1953" spans="3:4" s="507" customFormat="1">
      <c r="C1953" s="582"/>
      <c r="D1953" s="581"/>
    </row>
    <row r="1954" spans="3:4" s="507" customFormat="1">
      <c r="C1954" s="582"/>
      <c r="D1954" s="581"/>
    </row>
    <row r="1955" spans="3:4" s="507" customFormat="1">
      <c r="C1955" s="582"/>
      <c r="D1955" s="581"/>
    </row>
    <row r="1956" spans="3:4" s="507" customFormat="1">
      <c r="C1956" s="582"/>
      <c r="D1956" s="581"/>
    </row>
    <row r="1957" spans="3:4" s="507" customFormat="1">
      <c r="C1957" s="582"/>
      <c r="D1957" s="581"/>
    </row>
    <row r="1958" spans="3:4" s="507" customFormat="1">
      <c r="C1958" s="582"/>
      <c r="D1958" s="581"/>
    </row>
    <row r="1959" spans="3:4" s="507" customFormat="1">
      <c r="C1959" s="582"/>
      <c r="D1959" s="581"/>
    </row>
    <row r="1960" spans="3:4" s="507" customFormat="1">
      <c r="C1960" s="582"/>
      <c r="D1960" s="581"/>
    </row>
    <row r="1961" spans="3:4" s="507" customFormat="1">
      <c r="C1961" s="582"/>
      <c r="D1961" s="581"/>
    </row>
    <row r="1962" spans="3:4" s="507" customFormat="1">
      <c r="C1962" s="582"/>
      <c r="D1962" s="581"/>
    </row>
    <row r="1963" spans="3:4" s="507" customFormat="1">
      <c r="C1963" s="582"/>
      <c r="D1963" s="581"/>
    </row>
    <row r="1964" spans="3:4" s="507" customFormat="1">
      <c r="C1964" s="582"/>
      <c r="D1964" s="581"/>
    </row>
    <row r="1965" spans="3:4" s="507" customFormat="1">
      <c r="C1965" s="582"/>
      <c r="D1965" s="581"/>
    </row>
    <row r="1966" spans="3:4" s="507" customFormat="1">
      <c r="C1966" s="582"/>
      <c r="D1966" s="581"/>
    </row>
    <row r="1967" spans="3:4" s="507" customFormat="1">
      <c r="C1967" s="582"/>
      <c r="D1967" s="581"/>
    </row>
    <row r="1968" spans="3:4" s="507" customFormat="1">
      <c r="C1968" s="582"/>
      <c r="D1968" s="581"/>
    </row>
    <row r="1969" spans="3:4" s="507" customFormat="1">
      <c r="C1969" s="582"/>
      <c r="D1969" s="581"/>
    </row>
    <row r="1970" spans="3:4" s="507" customFormat="1">
      <c r="C1970" s="582"/>
      <c r="D1970" s="581"/>
    </row>
    <row r="1971" spans="3:4" s="507" customFormat="1">
      <c r="C1971" s="582"/>
      <c r="D1971" s="581"/>
    </row>
    <row r="1972" spans="3:4" s="507" customFormat="1">
      <c r="C1972" s="582"/>
      <c r="D1972" s="581"/>
    </row>
    <row r="1973" spans="3:4" s="507" customFormat="1">
      <c r="C1973" s="582"/>
      <c r="D1973" s="581"/>
    </row>
    <row r="1974" spans="3:4" s="507" customFormat="1">
      <c r="C1974" s="582"/>
      <c r="D1974" s="581"/>
    </row>
    <row r="1975" spans="3:4" s="507" customFormat="1">
      <c r="C1975" s="582"/>
      <c r="D1975" s="581"/>
    </row>
    <row r="1976" spans="3:4" s="507" customFormat="1">
      <c r="C1976" s="582"/>
      <c r="D1976" s="581"/>
    </row>
    <row r="1977" spans="3:4" s="507" customFormat="1">
      <c r="C1977" s="582"/>
      <c r="D1977" s="581"/>
    </row>
    <row r="1978" spans="3:4" s="507" customFormat="1">
      <c r="C1978" s="582"/>
      <c r="D1978" s="581"/>
    </row>
    <row r="1979" spans="3:4" s="507" customFormat="1">
      <c r="C1979" s="582"/>
      <c r="D1979" s="581"/>
    </row>
    <row r="1980" spans="3:4" s="507" customFormat="1">
      <c r="C1980" s="582"/>
      <c r="D1980" s="581"/>
    </row>
    <row r="1981" spans="3:4" s="507" customFormat="1">
      <c r="C1981" s="582"/>
      <c r="D1981" s="581"/>
    </row>
    <row r="1982" spans="3:4" s="507" customFormat="1">
      <c r="C1982" s="582"/>
      <c r="D1982" s="581"/>
    </row>
    <row r="1983" spans="3:4" s="507" customFormat="1">
      <c r="C1983" s="582"/>
      <c r="D1983" s="581"/>
    </row>
    <row r="1984" spans="3:4" s="507" customFormat="1">
      <c r="C1984" s="582"/>
      <c r="D1984" s="581"/>
    </row>
    <row r="1985" spans="3:4" s="507" customFormat="1">
      <c r="C1985" s="582"/>
      <c r="D1985" s="581"/>
    </row>
    <row r="1986" spans="3:4" s="507" customFormat="1">
      <c r="C1986" s="582"/>
      <c r="D1986" s="581"/>
    </row>
    <row r="1987" spans="3:4" s="507" customFormat="1">
      <c r="C1987" s="582"/>
      <c r="D1987" s="581"/>
    </row>
    <row r="1988" spans="3:4" s="507" customFormat="1">
      <c r="C1988" s="582"/>
      <c r="D1988" s="581"/>
    </row>
    <row r="1989" spans="3:4" s="507" customFormat="1">
      <c r="C1989" s="582"/>
      <c r="D1989" s="581"/>
    </row>
    <row r="1990" spans="3:4" s="507" customFormat="1">
      <c r="C1990" s="582"/>
      <c r="D1990" s="581"/>
    </row>
    <row r="1991" spans="3:4" s="507" customFormat="1">
      <c r="C1991" s="582"/>
      <c r="D1991" s="581"/>
    </row>
    <row r="1992" spans="3:4" s="507" customFormat="1">
      <c r="C1992" s="582"/>
      <c r="D1992" s="581"/>
    </row>
    <row r="1993" spans="3:4" s="507" customFormat="1">
      <c r="C1993" s="582"/>
      <c r="D1993" s="581"/>
    </row>
    <row r="1994" spans="3:4" s="507" customFormat="1">
      <c r="C1994" s="582"/>
      <c r="D1994" s="581"/>
    </row>
    <row r="1995" spans="3:4" s="507" customFormat="1">
      <c r="C1995" s="582"/>
      <c r="D1995" s="581"/>
    </row>
    <row r="1996" spans="3:4" s="507" customFormat="1">
      <c r="C1996" s="582"/>
      <c r="D1996" s="581"/>
    </row>
    <row r="1997" spans="3:4" s="507" customFormat="1">
      <c r="C1997" s="582"/>
      <c r="D1997" s="581"/>
    </row>
    <row r="1998" spans="3:4" s="507" customFormat="1">
      <c r="C1998" s="582"/>
      <c r="D1998" s="581"/>
    </row>
    <row r="1999" spans="3:4" s="507" customFormat="1">
      <c r="C1999" s="582"/>
      <c r="D1999" s="581"/>
    </row>
    <row r="2000" spans="3:4" s="507" customFormat="1">
      <c r="C2000" s="582"/>
      <c r="D2000" s="581"/>
    </row>
    <row r="2001" spans="3:4" s="507" customFormat="1">
      <c r="C2001" s="582"/>
      <c r="D2001" s="581"/>
    </row>
    <row r="2002" spans="3:4" s="507" customFormat="1">
      <c r="C2002" s="582"/>
      <c r="D2002" s="581"/>
    </row>
    <row r="2003" spans="3:4" s="507" customFormat="1">
      <c r="C2003" s="582"/>
      <c r="D2003" s="581"/>
    </row>
    <row r="2004" spans="3:4" s="507" customFormat="1">
      <c r="C2004" s="582"/>
      <c r="D2004" s="581"/>
    </row>
    <row r="2005" spans="3:4" s="507" customFormat="1">
      <c r="C2005" s="582"/>
      <c r="D2005" s="581"/>
    </row>
    <row r="2006" spans="3:4" s="507" customFormat="1">
      <c r="C2006" s="582"/>
      <c r="D2006" s="581"/>
    </row>
    <row r="2007" spans="3:4" s="507" customFormat="1">
      <c r="C2007" s="582"/>
      <c r="D2007" s="581"/>
    </row>
    <row r="2008" spans="3:4" s="507" customFormat="1">
      <c r="C2008" s="582"/>
      <c r="D2008" s="581"/>
    </row>
    <row r="2009" spans="3:4" s="507" customFormat="1">
      <c r="C2009" s="582"/>
      <c r="D2009" s="581"/>
    </row>
    <row r="2010" spans="3:4" s="507" customFormat="1">
      <c r="C2010" s="582"/>
      <c r="D2010" s="581"/>
    </row>
    <row r="2011" spans="3:4" s="507" customFormat="1">
      <c r="C2011" s="582"/>
      <c r="D2011" s="581"/>
    </row>
    <row r="2012" spans="3:4" s="507" customFormat="1">
      <c r="C2012" s="582"/>
      <c r="D2012" s="581"/>
    </row>
    <row r="2013" spans="3:4" s="507" customFormat="1">
      <c r="C2013" s="582"/>
      <c r="D2013" s="581"/>
    </row>
    <row r="2014" spans="3:4" s="507" customFormat="1">
      <c r="C2014" s="582"/>
      <c r="D2014" s="581"/>
    </row>
    <row r="2015" spans="3:4" s="507" customFormat="1">
      <c r="C2015" s="582"/>
      <c r="D2015" s="581"/>
    </row>
    <row r="2016" spans="3:4" s="507" customFormat="1">
      <c r="C2016" s="582"/>
      <c r="D2016" s="581"/>
    </row>
    <row r="2017" spans="3:4" s="507" customFormat="1">
      <c r="C2017" s="582"/>
      <c r="D2017" s="581"/>
    </row>
    <row r="2018" spans="3:4" s="507" customFormat="1">
      <c r="C2018" s="582"/>
      <c r="D2018" s="581"/>
    </row>
    <row r="2019" spans="3:4" s="507" customFormat="1">
      <c r="C2019" s="582"/>
      <c r="D2019" s="581"/>
    </row>
    <row r="2020" spans="3:4" s="507" customFormat="1">
      <c r="C2020" s="582"/>
      <c r="D2020" s="581"/>
    </row>
    <row r="2021" spans="3:4" s="507" customFormat="1">
      <c r="C2021" s="582"/>
      <c r="D2021" s="581"/>
    </row>
    <row r="2022" spans="3:4" s="507" customFormat="1">
      <c r="C2022" s="582"/>
      <c r="D2022" s="581"/>
    </row>
    <row r="2023" spans="3:4" s="507" customFormat="1">
      <c r="C2023" s="582"/>
      <c r="D2023" s="581"/>
    </row>
    <row r="2024" spans="3:4" s="507" customFormat="1">
      <c r="C2024" s="582"/>
      <c r="D2024" s="581"/>
    </row>
    <row r="2025" spans="3:4" s="507" customFormat="1">
      <c r="C2025" s="582"/>
      <c r="D2025" s="581"/>
    </row>
    <row r="2026" spans="3:4" s="507" customFormat="1">
      <c r="C2026" s="582"/>
      <c r="D2026" s="581"/>
    </row>
    <row r="2027" spans="3:4" s="507" customFormat="1">
      <c r="C2027" s="582"/>
      <c r="D2027" s="581"/>
    </row>
    <row r="2028" spans="3:4" s="507" customFormat="1">
      <c r="C2028" s="582"/>
      <c r="D2028" s="581"/>
    </row>
    <row r="2029" spans="3:4" s="507" customFormat="1">
      <c r="C2029" s="582"/>
      <c r="D2029" s="581"/>
    </row>
    <row r="2030" spans="3:4" s="507" customFormat="1">
      <c r="C2030" s="582"/>
      <c r="D2030" s="581"/>
    </row>
    <row r="2031" spans="3:4" s="507" customFormat="1">
      <c r="C2031" s="582"/>
      <c r="D2031" s="581"/>
    </row>
    <row r="2032" spans="3:4" s="507" customFormat="1">
      <c r="C2032" s="582"/>
      <c r="D2032" s="581"/>
    </row>
    <row r="2033" spans="3:4" s="507" customFormat="1">
      <c r="C2033" s="582"/>
      <c r="D2033" s="581"/>
    </row>
    <row r="2034" spans="3:4" s="507" customFormat="1">
      <c r="C2034" s="582"/>
      <c r="D2034" s="581"/>
    </row>
    <row r="2035" spans="3:4" s="507" customFormat="1">
      <c r="C2035" s="582"/>
      <c r="D2035" s="581"/>
    </row>
    <row r="2036" spans="3:4" s="507" customFormat="1">
      <c r="C2036" s="582"/>
      <c r="D2036" s="581"/>
    </row>
    <row r="2037" spans="3:4" s="507" customFormat="1">
      <c r="C2037" s="582"/>
      <c r="D2037" s="581"/>
    </row>
    <row r="2038" spans="3:4" s="507" customFormat="1">
      <c r="C2038" s="582"/>
      <c r="D2038" s="581"/>
    </row>
    <row r="2039" spans="3:4" s="507" customFormat="1">
      <c r="C2039" s="582"/>
      <c r="D2039" s="581"/>
    </row>
    <row r="2040" spans="3:4" s="507" customFormat="1">
      <c r="C2040" s="582"/>
      <c r="D2040" s="581"/>
    </row>
    <row r="2041" spans="3:4" s="507" customFormat="1">
      <c r="C2041" s="582"/>
      <c r="D2041" s="581"/>
    </row>
    <row r="2042" spans="3:4" s="507" customFormat="1">
      <c r="C2042" s="582"/>
      <c r="D2042" s="581"/>
    </row>
    <row r="2043" spans="3:4" s="507" customFormat="1">
      <c r="C2043" s="582"/>
      <c r="D2043" s="581"/>
    </row>
    <row r="2044" spans="3:4" s="507" customFormat="1">
      <c r="C2044" s="582"/>
      <c r="D2044" s="581"/>
    </row>
    <row r="2045" spans="3:4" s="507" customFormat="1">
      <c r="C2045" s="582"/>
      <c r="D2045" s="581"/>
    </row>
    <row r="2046" spans="3:4" s="507" customFormat="1">
      <c r="C2046" s="582"/>
      <c r="D2046" s="581"/>
    </row>
    <row r="2047" spans="3:4" s="507" customFormat="1">
      <c r="C2047" s="582"/>
      <c r="D2047" s="581"/>
    </row>
    <row r="2048" spans="3:4" s="507" customFormat="1">
      <c r="C2048" s="582"/>
      <c r="D2048" s="581"/>
    </row>
    <row r="2049" spans="3:4" s="507" customFormat="1">
      <c r="C2049" s="582"/>
      <c r="D2049" s="581"/>
    </row>
    <row r="2050" spans="3:4" s="507" customFormat="1">
      <c r="C2050" s="582"/>
      <c r="D2050" s="581"/>
    </row>
    <row r="2051" spans="3:4" s="507" customFormat="1">
      <c r="C2051" s="582"/>
      <c r="D2051" s="581"/>
    </row>
    <row r="2052" spans="3:4" s="507" customFormat="1">
      <c r="C2052" s="582"/>
      <c r="D2052" s="581"/>
    </row>
    <row r="2053" spans="3:4" s="507" customFormat="1">
      <c r="C2053" s="582"/>
      <c r="D2053" s="581"/>
    </row>
    <row r="2054" spans="3:4" s="507" customFormat="1">
      <c r="C2054" s="582"/>
      <c r="D2054" s="581"/>
    </row>
    <row r="2055" spans="3:4" s="507" customFormat="1">
      <c r="C2055" s="582"/>
      <c r="D2055" s="581"/>
    </row>
    <row r="2056" spans="3:4" s="507" customFormat="1">
      <c r="C2056" s="582"/>
      <c r="D2056" s="581"/>
    </row>
    <row r="2057" spans="3:4" s="507" customFormat="1">
      <c r="C2057" s="582"/>
      <c r="D2057" s="581"/>
    </row>
    <row r="2058" spans="3:4" s="507" customFormat="1">
      <c r="C2058" s="582"/>
      <c r="D2058" s="581"/>
    </row>
    <row r="2059" spans="3:4" s="507" customFormat="1">
      <c r="C2059" s="582"/>
      <c r="D2059" s="581"/>
    </row>
    <row r="2060" spans="3:4" s="507" customFormat="1">
      <c r="C2060" s="582"/>
      <c r="D2060" s="581"/>
    </row>
    <row r="2061" spans="3:4" s="507" customFormat="1">
      <c r="C2061" s="582"/>
      <c r="D2061" s="581"/>
    </row>
    <row r="2062" spans="3:4" s="507" customFormat="1">
      <c r="C2062" s="582"/>
      <c r="D2062" s="581"/>
    </row>
    <row r="2063" spans="3:4" s="507" customFormat="1">
      <c r="C2063" s="582"/>
      <c r="D2063" s="581"/>
    </row>
    <row r="2064" spans="3:4" s="507" customFormat="1">
      <c r="C2064" s="582"/>
      <c r="D2064" s="581"/>
    </row>
    <row r="2065" spans="3:4" s="507" customFormat="1">
      <c r="C2065" s="582"/>
      <c r="D2065" s="581"/>
    </row>
    <row r="2066" spans="3:4" s="507" customFormat="1">
      <c r="C2066" s="582"/>
      <c r="D2066" s="581"/>
    </row>
    <row r="2067" spans="3:4" s="507" customFormat="1">
      <c r="C2067" s="582"/>
      <c r="D2067" s="581"/>
    </row>
    <row r="2068" spans="3:4" s="507" customFormat="1">
      <c r="C2068" s="582"/>
      <c r="D2068" s="581"/>
    </row>
    <row r="2069" spans="3:4" s="507" customFormat="1">
      <c r="C2069" s="582"/>
      <c r="D2069" s="581"/>
    </row>
    <row r="2070" spans="3:4" s="507" customFormat="1">
      <c r="C2070" s="582"/>
      <c r="D2070" s="581"/>
    </row>
    <row r="2071" spans="3:4" s="507" customFormat="1">
      <c r="C2071" s="582"/>
      <c r="D2071" s="581"/>
    </row>
    <row r="2072" spans="3:4" s="507" customFormat="1">
      <c r="C2072" s="582"/>
      <c r="D2072" s="581"/>
    </row>
    <row r="2073" spans="3:4" s="507" customFormat="1">
      <c r="C2073" s="582"/>
      <c r="D2073" s="581"/>
    </row>
    <row r="2074" spans="3:4" s="507" customFormat="1">
      <c r="C2074" s="582"/>
      <c r="D2074" s="581"/>
    </row>
    <row r="2075" spans="3:4" s="507" customFormat="1">
      <c r="C2075" s="582"/>
      <c r="D2075" s="581"/>
    </row>
    <row r="2076" spans="3:4" s="507" customFormat="1">
      <c r="C2076" s="582"/>
      <c r="D2076" s="581"/>
    </row>
    <row r="2077" spans="3:4" s="507" customFormat="1">
      <c r="C2077" s="582"/>
      <c r="D2077" s="581"/>
    </row>
    <row r="2078" spans="3:4" s="507" customFormat="1">
      <c r="C2078" s="582"/>
      <c r="D2078" s="581"/>
    </row>
    <row r="2079" spans="3:4" s="507" customFormat="1">
      <c r="C2079" s="582"/>
      <c r="D2079" s="581"/>
    </row>
    <row r="2080" spans="3:4" s="507" customFormat="1">
      <c r="C2080" s="582"/>
      <c r="D2080" s="581"/>
    </row>
    <row r="2081" spans="3:4" s="507" customFormat="1">
      <c r="C2081" s="582"/>
      <c r="D2081" s="581"/>
    </row>
    <row r="2082" spans="3:4" s="507" customFormat="1">
      <c r="C2082" s="582"/>
      <c r="D2082" s="581"/>
    </row>
    <row r="2083" spans="3:4" s="507" customFormat="1">
      <c r="C2083" s="582"/>
      <c r="D2083" s="581"/>
    </row>
    <row r="2084" spans="3:4" s="507" customFormat="1">
      <c r="C2084" s="582"/>
      <c r="D2084" s="581"/>
    </row>
    <row r="2085" spans="3:4" s="507" customFormat="1">
      <c r="C2085" s="582"/>
      <c r="D2085" s="581"/>
    </row>
    <row r="2086" spans="3:4" s="507" customFormat="1">
      <c r="C2086" s="582"/>
      <c r="D2086" s="581"/>
    </row>
    <row r="2087" spans="3:4" s="507" customFormat="1">
      <c r="C2087" s="582"/>
      <c r="D2087" s="581"/>
    </row>
    <row r="2088" spans="3:4" s="507" customFormat="1">
      <c r="C2088" s="582"/>
      <c r="D2088" s="581"/>
    </row>
    <row r="2089" spans="3:4" s="507" customFormat="1">
      <c r="C2089" s="582"/>
      <c r="D2089" s="581"/>
    </row>
    <row r="2090" spans="3:4" s="507" customFormat="1">
      <c r="C2090" s="582"/>
      <c r="D2090" s="581"/>
    </row>
    <row r="2091" spans="3:4" s="507" customFormat="1">
      <c r="C2091" s="582"/>
      <c r="D2091" s="581"/>
    </row>
    <row r="2092" spans="3:4" s="507" customFormat="1">
      <c r="C2092" s="582"/>
      <c r="D2092" s="581"/>
    </row>
    <row r="2093" spans="3:4" s="507" customFormat="1">
      <c r="C2093" s="582"/>
      <c r="D2093" s="581"/>
    </row>
    <row r="2094" spans="3:4" s="507" customFormat="1">
      <c r="C2094" s="582"/>
      <c r="D2094" s="581"/>
    </row>
    <row r="2095" spans="3:4" s="507" customFormat="1">
      <c r="C2095" s="582"/>
      <c r="D2095" s="581"/>
    </row>
    <row r="2096" spans="3:4" s="507" customFormat="1">
      <c r="C2096" s="582"/>
      <c r="D2096" s="581"/>
    </row>
    <row r="2097" spans="3:4" s="507" customFormat="1">
      <c r="C2097" s="582"/>
      <c r="D2097" s="581"/>
    </row>
    <row r="2098" spans="3:4" s="507" customFormat="1">
      <c r="C2098" s="582"/>
      <c r="D2098" s="581"/>
    </row>
    <row r="2099" spans="3:4" s="507" customFormat="1">
      <c r="C2099" s="582"/>
      <c r="D2099" s="581"/>
    </row>
    <row r="2100" spans="3:4" s="507" customFormat="1">
      <c r="C2100" s="582"/>
      <c r="D2100" s="581"/>
    </row>
    <row r="2101" spans="3:4" s="507" customFormat="1">
      <c r="C2101" s="582"/>
      <c r="D2101" s="581"/>
    </row>
    <row r="2102" spans="3:4" s="507" customFormat="1">
      <c r="C2102" s="582"/>
      <c r="D2102" s="581"/>
    </row>
    <row r="2103" spans="3:4" s="507" customFormat="1">
      <c r="C2103" s="582"/>
      <c r="D2103" s="581"/>
    </row>
    <row r="2104" spans="3:4" s="507" customFormat="1">
      <c r="C2104" s="582"/>
      <c r="D2104" s="581"/>
    </row>
    <row r="2105" spans="3:4" s="507" customFormat="1">
      <c r="C2105" s="582"/>
      <c r="D2105" s="581"/>
    </row>
    <row r="2106" spans="3:4" s="507" customFormat="1">
      <c r="C2106" s="582"/>
      <c r="D2106" s="581"/>
    </row>
    <row r="2107" spans="3:4" s="507" customFormat="1">
      <c r="C2107" s="582"/>
      <c r="D2107" s="581"/>
    </row>
    <row r="2108" spans="3:4" s="507" customFormat="1">
      <c r="C2108" s="582"/>
      <c r="D2108" s="581"/>
    </row>
    <row r="2109" spans="3:4" s="507" customFormat="1">
      <c r="C2109" s="582"/>
      <c r="D2109" s="581"/>
    </row>
    <row r="2110" spans="3:4" s="507" customFormat="1">
      <c r="C2110" s="582"/>
      <c r="D2110" s="581"/>
    </row>
    <row r="2111" spans="3:4" s="507" customFormat="1">
      <c r="C2111" s="582"/>
      <c r="D2111" s="581"/>
    </row>
    <row r="2112" spans="3:4" s="507" customFormat="1">
      <c r="C2112" s="582"/>
      <c r="D2112" s="581"/>
    </row>
    <row r="2113" spans="3:4" s="507" customFormat="1">
      <c r="C2113" s="582"/>
      <c r="D2113" s="581"/>
    </row>
    <row r="2114" spans="3:4" s="507" customFormat="1">
      <c r="C2114" s="582"/>
      <c r="D2114" s="581"/>
    </row>
    <row r="2115" spans="3:4" s="507" customFormat="1">
      <c r="C2115" s="582"/>
      <c r="D2115" s="581"/>
    </row>
    <row r="2116" spans="3:4" s="507" customFormat="1">
      <c r="C2116" s="582"/>
      <c r="D2116" s="581"/>
    </row>
    <row r="2117" spans="3:4" s="507" customFormat="1">
      <c r="C2117" s="582"/>
      <c r="D2117" s="581"/>
    </row>
    <row r="2118" spans="3:4" s="507" customFormat="1">
      <c r="C2118" s="582"/>
      <c r="D2118" s="581"/>
    </row>
    <row r="2119" spans="3:4" s="507" customFormat="1">
      <c r="C2119" s="582"/>
      <c r="D2119" s="581"/>
    </row>
    <row r="2120" spans="3:4" s="507" customFormat="1">
      <c r="C2120" s="582"/>
      <c r="D2120" s="581"/>
    </row>
    <row r="2121" spans="3:4" s="507" customFormat="1">
      <c r="C2121" s="582"/>
      <c r="D2121" s="581"/>
    </row>
    <row r="2122" spans="3:4" s="507" customFormat="1">
      <c r="C2122" s="582"/>
      <c r="D2122" s="581"/>
    </row>
    <row r="2123" spans="3:4" s="507" customFormat="1">
      <c r="C2123" s="582"/>
      <c r="D2123" s="581"/>
    </row>
    <row r="2124" spans="3:4" s="507" customFormat="1">
      <c r="C2124" s="582"/>
      <c r="D2124" s="581"/>
    </row>
    <row r="2125" spans="3:4" s="507" customFormat="1">
      <c r="C2125" s="582"/>
      <c r="D2125" s="581"/>
    </row>
    <row r="2126" spans="3:4" s="507" customFormat="1">
      <c r="C2126" s="582"/>
      <c r="D2126" s="581"/>
    </row>
    <row r="2127" spans="3:4" s="507" customFormat="1">
      <c r="C2127" s="582"/>
      <c r="D2127" s="581"/>
    </row>
    <row r="2128" spans="3:4" s="507" customFormat="1">
      <c r="C2128" s="582"/>
      <c r="D2128" s="581"/>
    </row>
    <row r="2129" spans="3:4" s="507" customFormat="1">
      <c r="C2129" s="582"/>
      <c r="D2129" s="581"/>
    </row>
    <row r="2130" spans="3:4" s="507" customFormat="1">
      <c r="C2130" s="582"/>
      <c r="D2130" s="581"/>
    </row>
    <row r="2131" spans="3:4" s="507" customFormat="1">
      <c r="C2131" s="582"/>
      <c r="D2131" s="581"/>
    </row>
    <row r="2132" spans="3:4" s="507" customFormat="1">
      <c r="C2132" s="582"/>
      <c r="D2132" s="581"/>
    </row>
    <row r="2133" spans="3:4" s="507" customFormat="1">
      <c r="C2133" s="582"/>
      <c r="D2133" s="581"/>
    </row>
    <row r="2134" spans="3:4" s="507" customFormat="1">
      <c r="C2134" s="582"/>
      <c r="D2134" s="581"/>
    </row>
    <row r="2135" spans="3:4" s="507" customFormat="1">
      <c r="C2135" s="582"/>
      <c r="D2135" s="581"/>
    </row>
    <row r="2136" spans="3:4" s="507" customFormat="1">
      <c r="C2136" s="582"/>
      <c r="D2136" s="581"/>
    </row>
    <row r="2137" spans="3:4" s="507" customFormat="1">
      <c r="C2137" s="582"/>
      <c r="D2137" s="581"/>
    </row>
    <row r="2138" spans="3:4" s="507" customFormat="1">
      <c r="C2138" s="582"/>
      <c r="D2138" s="581"/>
    </row>
    <row r="2139" spans="3:4" s="507" customFormat="1">
      <c r="C2139" s="582"/>
      <c r="D2139" s="581"/>
    </row>
    <row r="2140" spans="3:4" s="507" customFormat="1">
      <c r="C2140" s="582"/>
      <c r="D2140" s="581"/>
    </row>
    <row r="2141" spans="3:4" s="507" customFormat="1">
      <c r="C2141" s="582"/>
      <c r="D2141" s="581"/>
    </row>
    <row r="2142" spans="3:4" s="507" customFormat="1">
      <c r="C2142" s="582"/>
      <c r="D2142" s="581"/>
    </row>
    <row r="2143" spans="3:4" s="507" customFormat="1">
      <c r="C2143" s="582"/>
      <c r="D2143" s="581"/>
    </row>
    <row r="2144" spans="3:4" s="507" customFormat="1">
      <c r="C2144" s="582"/>
      <c r="D2144" s="581"/>
    </row>
    <row r="2145" spans="3:4" s="507" customFormat="1">
      <c r="C2145" s="582"/>
      <c r="D2145" s="581"/>
    </row>
    <row r="2146" spans="3:4" s="507" customFormat="1">
      <c r="C2146" s="582"/>
      <c r="D2146" s="581"/>
    </row>
    <row r="2147" spans="3:4" s="507" customFormat="1">
      <c r="C2147" s="582"/>
      <c r="D2147" s="581"/>
    </row>
    <row r="2148" spans="3:4" s="507" customFormat="1">
      <c r="C2148" s="582"/>
      <c r="D2148" s="581"/>
    </row>
    <row r="2149" spans="3:4" s="507" customFormat="1">
      <c r="C2149" s="582"/>
      <c r="D2149" s="581"/>
    </row>
    <row r="2150" spans="3:4" s="507" customFormat="1">
      <c r="C2150" s="582"/>
      <c r="D2150" s="581"/>
    </row>
    <row r="2151" spans="3:4" s="507" customFormat="1">
      <c r="C2151" s="582"/>
      <c r="D2151" s="581"/>
    </row>
    <row r="2152" spans="3:4" s="507" customFormat="1">
      <c r="C2152" s="582"/>
      <c r="D2152" s="581"/>
    </row>
    <row r="2153" spans="3:4" s="507" customFormat="1">
      <c r="C2153" s="582"/>
      <c r="D2153" s="581"/>
    </row>
    <row r="2154" spans="3:4" s="507" customFormat="1">
      <c r="C2154" s="582"/>
      <c r="D2154" s="581"/>
    </row>
    <row r="2155" spans="3:4" s="507" customFormat="1">
      <c r="C2155" s="582"/>
      <c r="D2155" s="581"/>
    </row>
    <row r="2156" spans="3:4" s="507" customFormat="1">
      <c r="C2156" s="582"/>
      <c r="D2156" s="581"/>
    </row>
    <row r="2157" spans="3:4" s="507" customFormat="1">
      <c r="C2157" s="582"/>
      <c r="D2157" s="581"/>
    </row>
    <row r="2158" spans="3:4" s="507" customFormat="1">
      <c r="C2158" s="582"/>
      <c r="D2158" s="581"/>
    </row>
    <row r="2159" spans="3:4" s="507" customFormat="1">
      <c r="C2159" s="582"/>
      <c r="D2159" s="581"/>
    </row>
    <row r="2160" spans="3:4" s="507" customFormat="1">
      <c r="C2160" s="582"/>
      <c r="D2160" s="581"/>
    </row>
    <row r="2161" spans="3:4" s="507" customFormat="1">
      <c r="C2161" s="582"/>
      <c r="D2161" s="581"/>
    </row>
    <row r="2162" spans="3:4" s="507" customFormat="1">
      <c r="C2162" s="582"/>
      <c r="D2162" s="581"/>
    </row>
    <row r="2163" spans="3:4" s="507" customFormat="1">
      <c r="C2163" s="582"/>
      <c r="D2163" s="581"/>
    </row>
    <row r="2164" spans="3:4" s="507" customFormat="1">
      <c r="C2164" s="582"/>
      <c r="D2164" s="581"/>
    </row>
    <row r="2165" spans="3:4" s="507" customFormat="1">
      <c r="C2165" s="582"/>
      <c r="D2165" s="581"/>
    </row>
    <row r="2166" spans="3:4" s="507" customFormat="1">
      <c r="C2166" s="582"/>
      <c r="D2166" s="581"/>
    </row>
    <row r="2167" spans="3:4" s="507" customFormat="1">
      <c r="C2167" s="582"/>
      <c r="D2167" s="581"/>
    </row>
    <row r="2168" spans="3:4" s="507" customFormat="1">
      <c r="C2168" s="582"/>
      <c r="D2168" s="581"/>
    </row>
    <row r="2169" spans="3:4" s="507" customFormat="1">
      <c r="C2169" s="582"/>
      <c r="D2169" s="581"/>
    </row>
    <row r="2170" spans="3:4" s="507" customFormat="1">
      <c r="C2170" s="582"/>
      <c r="D2170" s="581"/>
    </row>
    <row r="2171" spans="3:4" s="507" customFormat="1">
      <c r="C2171" s="582"/>
      <c r="D2171" s="581"/>
    </row>
    <row r="2172" spans="3:4" s="507" customFormat="1">
      <c r="C2172" s="582"/>
      <c r="D2172" s="581"/>
    </row>
    <row r="2173" spans="3:4" s="507" customFormat="1">
      <c r="C2173" s="582"/>
      <c r="D2173" s="581"/>
    </row>
    <row r="2174" spans="3:4" s="507" customFormat="1">
      <c r="C2174" s="582"/>
      <c r="D2174" s="581"/>
    </row>
    <row r="2175" spans="3:4" s="507" customFormat="1">
      <c r="C2175" s="582"/>
      <c r="D2175" s="581"/>
    </row>
    <row r="2176" spans="3:4" s="507" customFormat="1">
      <c r="C2176" s="582"/>
      <c r="D2176" s="581"/>
    </row>
    <row r="2177" spans="3:4" s="507" customFormat="1">
      <c r="C2177" s="582"/>
      <c r="D2177" s="581"/>
    </row>
    <row r="2178" spans="3:4" s="507" customFormat="1">
      <c r="C2178" s="582"/>
      <c r="D2178" s="581"/>
    </row>
    <row r="2179" spans="3:4" s="507" customFormat="1">
      <c r="C2179" s="582"/>
      <c r="D2179" s="581"/>
    </row>
    <row r="2180" spans="3:4" s="507" customFormat="1">
      <c r="C2180" s="582"/>
      <c r="D2180" s="581"/>
    </row>
    <row r="2181" spans="3:4" s="507" customFormat="1">
      <c r="C2181" s="582"/>
      <c r="D2181" s="581"/>
    </row>
    <row r="2182" spans="3:4" s="507" customFormat="1">
      <c r="C2182" s="582"/>
      <c r="D2182" s="581"/>
    </row>
    <row r="2183" spans="3:4" s="507" customFormat="1">
      <c r="C2183" s="582"/>
      <c r="D2183" s="581"/>
    </row>
    <row r="2184" spans="3:4" s="507" customFormat="1">
      <c r="C2184" s="582"/>
      <c r="D2184" s="581"/>
    </row>
    <row r="2185" spans="3:4" s="507" customFormat="1">
      <c r="C2185" s="582"/>
      <c r="D2185" s="581"/>
    </row>
    <row r="2186" spans="3:4" s="507" customFormat="1">
      <c r="C2186" s="582"/>
      <c r="D2186" s="581"/>
    </row>
    <row r="2187" spans="3:4" s="507" customFormat="1">
      <c r="C2187" s="582"/>
      <c r="D2187" s="581"/>
    </row>
    <row r="2188" spans="3:4" s="507" customFormat="1">
      <c r="C2188" s="582"/>
      <c r="D2188" s="581"/>
    </row>
    <row r="2189" spans="3:4" s="507" customFormat="1">
      <c r="C2189" s="582"/>
      <c r="D2189" s="581"/>
    </row>
    <row r="2190" spans="3:4" s="507" customFormat="1">
      <c r="C2190" s="582"/>
      <c r="D2190" s="581"/>
    </row>
    <row r="2191" spans="3:4" s="507" customFormat="1">
      <c r="C2191" s="582"/>
      <c r="D2191" s="581"/>
    </row>
    <row r="2192" spans="3:4" s="507" customFormat="1">
      <c r="C2192" s="582"/>
      <c r="D2192" s="581"/>
    </row>
    <row r="2193" spans="3:4" s="507" customFormat="1">
      <c r="C2193" s="582"/>
      <c r="D2193" s="581"/>
    </row>
    <row r="2194" spans="3:4" s="507" customFormat="1">
      <c r="C2194" s="582"/>
      <c r="D2194" s="581"/>
    </row>
    <row r="2195" spans="3:4" s="507" customFormat="1">
      <c r="C2195" s="582"/>
      <c r="D2195" s="581"/>
    </row>
    <row r="2196" spans="3:4" s="507" customFormat="1">
      <c r="C2196" s="582"/>
      <c r="D2196" s="581"/>
    </row>
    <row r="2197" spans="3:4" s="507" customFormat="1">
      <c r="C2197" s="582"/>
      <c r="D2197" s="581"/>
    </row>
    <row r="2198" spans="3:4" s="507" customFormat="1">
      <c r="C2198" s="582"/>
      <c r="D2198" s="581"/>
    </row>
    <row r="2199" spans="3:4" s="507" customFormat="1">
      <c r="C2199" s="582"/>
      <c r="D2199" s="581"/>
    </row>
    <row r="2200" spans="3:4" s="507" customFormat="1">
      <c r="C2200" s="582"/>
      <c r="D2200" s="581"/>
    </row>
    <row r="2201" spans="3:4" s="507" customFormat="1">
      <c r="C2201" s="582"/>
      <c r="D2201" s="581"/>
    </row>
    <row r="2202" spans="3:4" s="507" customFormat="1">
      <c r="C2202" s="582"/>
      <c r="D2202" s="581"/>
    </row>
    <row r="2203" spans="3:4" s="507" customFormat="1">
      <c r="C2203" s="582"/>
      <c r="D2203" s="581"/>
    </row>
    <row r="2204" spans="3:4" s="507" customFormat="1">
      <c r="C2204" s="582"/>
      <c r="D2204" s="581"/>
    </row>
    <row r="2205" spans="3:4" s="507" customFormat="1">
      <c r="C2205" s="582"/>
      <c r="D2205" s="581"/>
    </row>
    <row r="2206" spans="3:4" s="507" customFormat="1">
      <c r="C2206" s="582"/>
      <c r="D2206" s="581"/>
    </row>
    <row r="2207" spans="3:4" s="507" customFormat="1">
      <c r="C2207" s="582"/>
      <c r="D2207" s="581"/>
    </row>
    <row r="2208" spans="3:4" s="507" customFormat="1">
      <c r="C2208" s="582"/>
      <c r="D2208" s="581"/>
    </row>
    <row r="2209" spans="3:4" s="507" customFormat="1">
      <c r="C2209" s="582"/>
      <c r="D2209" s="581"/>
    </row>
    <row r="2210" spans="3:4" s="507" customFormat="1">
      <c r="C2210" s="582"/>
      <c r="D2210" s="581"/>
    </row>
    <row r="2211" spans="3:4" s="507" customFormat="1">
      <c r="C2211" s="582"/>
      <c r="D2211" s="581"/>
    </row>
    <row r="2212" spans="3:4" s="507" customFormat="1">
      <c r="C2212" s="582"/>
      <c r="D2212" s="581"/>
    </row>
    <row r="2213" spans="3:4" s="507" customFormat="1">
      <c r="C2213" s="582"/>
      <c r="D2213" s="581"/>
    </row>
    <row r="2214" spans="3:4" s="507" customFormat="1">
      <c r="C2214" s="582"/>
      <c r="D2214" s="581"/>
    </row>
    <row r="2215" spans="3:4" s="507" customFormat="1">
      <c r="C2215" s="582"/>
      <c r="D2215" s="581"/>
    </row>
    <row r="2216" spans="3:4" s="507" customFormat="1">
      <c r="C2216" s="582"/>
      <c r="D2216" s="581"/>
    </row>
    <row r="2217" spans="3:4" s="507" customFormat="1">
      <c r="C2217" s="582"/>
      <c r="D2217" s="581"/>
    </row>
    <row r="2218" spans="3:4" s="507" customFormat="1">
      <c r="C2218" s="582"/>
      <c r="D2218" s="581"/>
    </row>
    <row r="2219" spans="3:4" s="507" customFormat="1">
      <c r="C2219" s="582"/>
      <c r="D2219" s="581"/>
    </row>
    <row r="2220" spans="3:4" s="507" customFormat="1">
      <c r="C2220" s="582"/>
      <c r="D2220" s="581"/>
    </row>
    <row r="2221" spans="3:4" s="507" customFormat="1">
      <c r="C2221" s="582"/>
      <c r="D2221" s="581"/>
    </row>
    <row r="2222" spans="3:4" s="507" customFormat="1">
      <c r="C2222" s="582"/>
      <c r="D2222" s="581"/>
    </row>
    <row r="2223" spans="3:4" s="507" customFormat="1">
      <c r="C2223" s="582"/>
      <c r="D2223" s="581"/>
    </row>
    <row r="2224" spans="3:4" s="507" customFormat="1">
      <c r="C2224" s="582"/>
      <c r="D2224" s="581"/>
    </row>
    <row r="2225" spans="3:4" s="507" customFormat="1">
      <c r="C2225" s="582"/>
      <c r="D2225" s="581"/>
    </row>
    <row r="2226" spans="3:4" s="507" customFormat="1">
      <c r="C2226" s="582"/>
      <c r="D2226" s="581"/>
    </row>
    <row r="2227" spans="3:4" s="507" customFormat="1">
      <c r="C2227" s="582"/>
      <c r="D2227" s="581"/>
    </row>
    <row r="2228" spans="3:4" s="507" customFormat="1">
      <c r="C2228" s="582"/>
      <c r="D2228" s="581"/>
    </row>
    <row r="2229" spans="3:4" s="507" customFormat="1">
      <c r="C2229" s="582"/>
      <c r="D2229" s="581"/>
    </row>
    <row r="2230" spans="3:4" s="507" customFormat="1">
      <c r="C2230" s="582"/>
      <c r="D2230" s="581"/>
    </row>
    <row r="2231" spans="3:4" s="507" customFormat="1">
      <c r="C2231" s="582"/>
      <c r="D2231" s="581"/>
    </row>
    <row r="2232" spans="3:4" s="507" customFormat="1">
      <c r="C2232" s="582"/>
      <c r="D2232" s="581"/>
    </row>
    <row r="2233" spans="3:4" s="507" customFormat="1">
      <c r="C2233" s="582"/>
      <c r="D2233" s="581"/>
    </row>
  </sheetData>
  <conditionalFormatting sqref="H62">
    <cfRule type="expression" dxfId="1" priority="4" stopIfTrue="1">
      <formula>0</formula>
    </cfRule>
  </conditionalFormatting>
  <conditionalFormatting sqref="H68:H70">
    <cfRule type="expression" dxfId="0" priority="1" stopIfTrue="1">
      <formula>0</formula>
    </cfRule>
  </conditionalFormatting>
  <pageMargins left="0.39370078740157483" right="0.39370078740157483" top="0.51181102362204722" bottom="0.39370078740157483" header="0.31496062992125984" footer="0.31496062992125984"/>
  <pageSetup paperSize="9" scale="80" fitToHeight="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F4E56-0F2E-4566-A412-0990AD300700}">
  <sheetPr>
    <pageSetUpPr fitToPage="1"/>
  </sheetPr>
  <dimension ref="A1:M2144"/>
  <sheetViews>
    <sheetView zoomScaleNormal="100" zoomScaleSheetLayoutView="130" workbookViewId="0">
      <pane ySplit="1" topLeftCell="A56" activePane="bottomLeft" state="frozen"/>
      <selection activeCell="I16" sqref="I16"/>
      <selection pane="bottomLeft" activeCell="I16" sqref="I16"/>
    </sheetView>
  </sheetViews>
  <sheetFormatPr defaultRowHeight="11.4"/>
  <cols>
    <col min="1" max="1" width="5.6640625" style="581" customWidth="1"/>
    <col min="2" max="2" width="3.6640625" style="507" customWidth="1"/>
    <col min="3" max="3" width="14.6640625" style="647" customWidth="1"/>
    <col min="4" max="4" width="11.6640625" style="643" customWidth="1"/>
    <col min="5" max="5" width="73.109375" style="539" customWidth="1"/>
    <col min="6" max="6" width="3.5546875" style="581" customWidth="1"/>
    <col min="7" max="7" width="8.6640625" style="645" customWidth="1"/>
    <col min="8" max="11" width="12.6640625" style="581" customWidth="1"/>
    <col min="12" max="12" width="15.6640625" style="507" hidden="1" customWidth="1"/>
    <col min="13" max="256" width="9.109375" style="507"/>
    <col min="257" max="257" width="5.6640625" style="507" customWidth="1"/>
    <col min="258" max="258" width="3.6640625" style="507" customWidth="1"/>
    <col min="259" max="259" width="14.6640625" style="507" customWidth="1"/>
    <col min="260" max="260" width="11.6640625" style="507" customWidth="1"/>
    <col min="261" max="261" width="73.109375" style="507" customWidth="1"/>
    <col min="262" max="262" width="3.5546875" style="507" customWidth="1"/>
    <col min="263" max="263" width="8.6640625" style="507" customWidth="1"/>
    <col min="264" max="267" width="12.6640625" style="507" customWidth="1"/>
    <col min="268" max="268" width="0" style="507" hidden="1" customWidth="1"/>
    <col min="269" max="512" width="9.109375" style="507"/>
    <col min="513" max="513" width="5.6640625" style="507" customWidth="1"/>
    <col min="514" max="514" width="3.6640625" style="507" customWidth="1"/>
    <col min="515" max="515" width="14.6640625" style="507" customWidth="1"/>
    <col min="516" max="516" width="11.6640625" style="507" customWidth="1"/>
    <col min="517" max="517" width="73.109375" style="507" customWidth="1"/>
    <col min="518" max="518" width="3.5546875" style="507" customWidth="1"/>
    <col min="519" max="519" width="8.6640625" style="507" customWidth="1"/>
    <col min="520" max="523" width="12.6640625" style="507" customWidth="1"/>
    <col min="524" max="524" width="0" style="507" hidden="1" customWidth="1"/>
    <col min="525" max="768" width="9.109375" style="507"/>
    <col min="769" max="769" width="5.6640625" style="507" customWidth="1"/>
    <col min="770" max="770" width="3.6640625" style="507" customWidth="1"/>
    <col min="771" max="771" width="14.6640625" style="507" customWidth="1"/>
    <col min="772" max="772" width="11.6640625" style="507" customWidth="1"/>
    <col min="773" max="773" width="73.109375" style="507" customWidth="1"/>
    <col min="774" max="774" width="3.5546875" style="507" customWidth="1"/>
    <col min="775" max="775" width="8.6640625" style="507" customWidth="1"/>
    <col min="776" max="779" width="12.6640625" style="507" customWidth="1"/>
    <col min="780" max="780" width="0" style="507" hidden="1" customWidth="1"/>
    <col min="781" max="1024" width="9.109375" style="507"/>
    <col min="1025" max="1025" width="5.6640625" style="507" customWidth="1"/>
    <col min="1026" max="1026" width="3.6640625" style="507" customWidth="1"/>
    <col min="1027" max="1027" width="14.6640625" style="507" customWidth="1"/>
    <col min="1028" max="1028" width="11.6640625" style="507" customWidth="1"/>
    <col min="1029" max="1029" width="73.109375" style="507" customWidth="1"/>
    <col min="1030" max="1030" width="3.5546875" style="507" customWidth="1"/>
    <col min="1031" max="1031" width="8.6640625" style="507" customWidth="1"/>
    <col min="1032" max="1035" width="12.6640625" style="507" customWidth="1"/>
    <col min="1036" max="1036" width="0" style="507" hidden="1" customWidth="1"/>
    <col min="1037" max="1280" width="9.109375" style="507"/>
    <col min="1281" max="1281" width="5.6640625" style="507" customWidth="1"/>
    <col min="1282" max="1282" width="3.6640625" style="507" customWidth="1"/>
    <col min="1283" max="1283" width="14.6640625" style="507" customWidth="1"/>
    <col min="1284" max="1284" width="11.6640625" style="507" customWidth="1"/>
    <col min="1285" max="1285" width="73.109375" style="507" customWidth="1"/>
    <col min="1286" max="1286" width="3.5546875" style="507" customWidth="1"/>
    <col min="1287" max="1287" width="8.6640625" style="507" customWidth="1"/>
    <col min="1288" max="1291" width="12.6640625" style="507" customWidth="1"/>
    <col min="1292" max="1292" width="0" style="507" hidden="1" customWidth="1"/>
    <col min="1293" max="1536" width="9.109375" style="507"/>
    <col min="1537" max="1537" width="5.6640625" style="507" customWidth="1"/>
    <col min="1538" max="1538" width="3.6640625" style="507" customWidth="1"/>
    <col min="1539" max="1539" width="14.6640625" style="507" customWidth="1"/>
    <col min="1540" max="1540" width="11.6640625" style="507" customWidth="1"/>
    <col min="1541" max="1541" width="73.109375" style="507" customWidth="1"/>
    <col min="1542" max="1542" width="3.5546875" style="507" customWidth="1"/>
    <col min="1543" max="1543" width="8.6640625" style="507" customWidth="1"/>
    <col min="1544" max="1547" width="12.6640625" style="507" customWidth="1"/>
    <col min="1548" max="1548" width="0" style="507" hidden="1" customWidth="1"/>
    <col min="1549" max="1792" width="9.109375" style="507"/>
    <col min="1793" max="1793" width="5.6640625" style="507" customWidth="1"/>
    <col min="1794" max="1794" width="3.6640625" style="507" customWidth="1"/>
    <col min="1795" max="1795" width="14.6640625" style="507" customWidth="1"/>
    <col min="1796" max="1796" width="11.6640625" style="507" customWidth="1"/>
    <col min="1797" max="1797" width="73.109375" style="507" customWidth="1"/>
    <col min="1798" max="1798" width="3.5546875" style="507" customWidth="1"/>
    <col min="1799" max="1799" width="8.6640625" style="507" customWidth="1"/>
    <col min="1800" max="1803" width="12.6640625" style="507" customWidth="1"/>
    <col min="1804" max="1804" width="0" style="507" hidden="1" customWidth="1"/>
    <col min="1805" max="2048" width="9.109375" style="507"/>
    <col min="2049" max="2049" width="5.6640625" style="507" customWidth="1"/>
    <col min="2050" max="2050" width="3.6640625" style="507" customWidth="1"/>
    <col min="2051" max="2051" width="14.6640625" style="507" customWidth="1"/>
    <col min="2052" max="2052" width="11.6640625" style="507" customWidth="1"/>
    <col min="2053" max="2053" width="73.109375" style="507" customWidth="1"/>
    <col min="2054" max="2054" width="3.5546875" style="507" customWidth="1"/>
    <col min="2055" max="2055" width="8.6640625" style="507" customWidth="1"/>
    <col min="2056" max="2059" width="12.6640625" style="507" customWidth="1"/>
    <col min="2060" max="2060" width="0" style="507" hidden="1" customWidth="1"/>
    <col min="2061" max="2304" width="9.109375" style="507"/>
    <col min="2305" max="2305" width="5.6640625" style="507" customWidth="1"/>
    <col min="2306" max="2306" width="3.6640625" style="507" customWidth="1"/>
    <col min="2307" max="2307" width="14.6640625" style="507" customWidth="1"/>
    <col min="2308" max="2308" width="11.6640625" style="507" customWidth="1"/>
    <col min="2309" max="2309" width="73.109375" style="507" customWidth="1"/>
    <col min="2310" max="2310" width="3.5546875" style="507" customWidth="1"/>
    <col min="2311" max="2311" width="8.6640625" style="507" customWidth="1"/>
    <col min="2312" max="2315" width="12.6640625" style="507" customWidth="1"/>
    <col min="2316" max="2316" width="0" style="507" hidden="1" customWidth="1"/>
    <col min="2317" max="2560" width="9.109375" style="507"/>
    <col min="2561" max="2561" width="5.6640625" style="507" customWidth="1"/>
    <col min="2562" max="2562" width="3.6640625" style="507" customWidth="1"/>
    <col min="2563" max="2563" width="14.6640625" style="507" customWidth="1"/>
    <col min="2564" max="2564" width="11.6640625" style="507" customWidth="1"/>
    <col min="2565" max="2565" width="73.109375" style="507" customWidth="1"/>
    <col min="2566" max="2566" width="3.5546875" style="507" customWidth="1"/>
    <col min="2567" max="2567" width="8.6640625" style="507" customWidth="1"/>
    <col min="2568" max="2571" width="12.6640625" style="507" customWidth="1"/>
    <col min="2572" max="2572" width="0" style="507" hidden="1" customWidth="1"/>
    <col min="2573" max="2816" width="9.109375" style="507"/>
    <col min="2817" max="2817" width="5.6640625" style="507" customWidth="1"/>
    <col min="2818" max="2818" width="3.6640625" style="507" customWidth="1"/>
    <col min="2819" max="2819" width="14.6640625" style="507" customWidth="1"/>
    <col min="2820" max="2820" width="11.6640625" style="507" customWidth="1"/>
    <col min="2821" max="2821" width="73.109375" style="507" customWidth="1"/>
    <col min="2822" max="2822" width="3.5546875" style="507" customWidth="1"/>
    <col min="2823" max="2823" width="8.6640625" style="507" customWidth="1"/>
    <col min="2824" max="2827" width="12.6640625" style="507" customWidth="1"/>
    <col min="2828" max="2828" width="0" style="507" hidden="1" customWidth="1"/>
    <col min="2829" max="3072" width="9.109375" style="507"/>
    <col min="3073" max="3073" width="5.6640625" style="507" customWidth="1"/>
    <col min="3074" max="3074" width="3.6640625" style="507" customWidth="1"/>
    <col min="3075" max="3075" width="14.6640625" style="507" customWidth="1"/>
    <col min="3076" max="3076" width="11.6640625" style="507" customWidth="1"/>
    <col min="3077" max="3077" width="73.109375" style="507" customWidth="1"/>
    <col min="3078" max="3078" width="3.5546875" style="507" customWidth="1"/>
    <col min="3079" max="3079" width="8.6640625" style="507" customWidth="1"/>
    <col min="3080" max="3083" width="12.6640625" style="507" customWidth="1"/>
    <col min="3084" max="3084" width="0" style="507" hidden="1" customWidth="1"/>
    <col min="3085" max="3328" width="9.109375" style="507"/>
    <col min="3329" max="3329" width="5.6640625" style="507" customWidth="1"/>
    <col min="3330" max="3330" width="3.6640625" style="507" customWidth="1"/>
    <col min="3331" max="3331" width="14.6640625" style="507" customWidth="1"/>
    <col min="3332" max="3332" width="11.6640625" style="507" customWidth="1"/>
    <col min="3333" max="3333" width="73.109375" style="507" customWidth="1"/>
    <col min="3334" max="3334" width="3.5546875" style="507" customWidth="1"/>
    <col min="3335" max="3335" width="8.6640625" style="507" customWidth="1"/>
    <col min="3336" max="3339" width="12.6640625" style="507" customWidth="1"/>
    <col min="3340" max="3340" width="0" style="507" hidden="1" customWidth="1"/>
    <col min="3341" max="3584" width="9.109375" style="507"/>
    <col min="3585" max="3585" width="5.6640625" style="507" customWidth="1"/>
    <col min="3586" max="3586" width="3.6640625" style="507" customWidth="1"/>
    <col min="3587" max="3587" width="14.6640625" style="507" customWidth="1"/>
    <col min="3588" max="3588" width="11.6640625" style="507" customWidth="1"/>
    <col min="3589" max="3589" width="73.109375" style="507" customWidth="1"/>
    <col min="3590" max="3590" width="3.5546875" style="507" customWidth="1"/>
    <col min="3591" max="3591" width="8.6640625" style="507" customWidth="1"/>
    <col min="3592" max="3595" width="12.6640625" style="507" customWidth="1"/>
    <col min="3596" max="3596" width="0" style="507" hidden="1" customWidth="1"/>
    <col min="3597" max="3840" width="9.109375" style="507"/>
    <col min="3841" max="3841" width="5.6640625" style="507" customWidth="1"/>
    <col min="3842" max="3842" width="3.6640625" style="507" customWidth="1"/>
    <col min="3843" max="3843" width="14.6640625" style="507" customWidth="1"/>
    <col min="3844" max="3844" width="11.6640625" style="507" customWidth="1"/>
    <col min="3845" max="3845" width="73.109375" style="507" customWidth="1"/>
    <col min="3846" max="3846" width="3.5546875" style="507" customWidth="1"/>
    <col min="3847" max="3847" width="8.6640625" style="507" customWidth="1"/>
    <col min="3848" max="3851" width="12.6640625" style="507" customWidth="1"/>
    <col min="3852" max="3852" width="0" style="507" hidden="1" customWidth="1"/>
    <col min="3853" max="4096" width="9.109375" style="507"/>
    <col min="4097" max="4097" width="5.6640625" style="507" customWidth="1"/>
    <col min="4098" max="4098" width="3.6640625" style="507" customWidth="1"/>
    <col min="4099" max="4099" width="14.6640625" style="507" customWidth="1"/>
    <col min="4100" max="4100" width="11.6640625" style="507" customWidth="1"/>
    <col min="4101" max="4101" width="73.109375" style="507" customWidth="1"/>
    <col min="4102" max="4102" width="3.5546875" style="507" customWidth="1"/>
    <col min="4103" max="4103" width="8.6640625" style="507" customWidth="1"/>
    <col min="4104" max="4107" width="12.6640625" style="507" customWidth="1"/>
    <col min="4108" max="4108" width="0" style="507" hidden="1" customWidth="1"/>
    <col min="4109" max="4352" width="9.109375" style="507"/>
    <col min="4353" max="4353" width="5.6640625" style="507" customWidth="1"/>
    <col min="4354" max="4354" width="3.6640625" style="507" customWidth="1"/>
    <col min="4355" max="4355" width="14.6640625" style="507" customWidth="1"/>
    <col min="4356" max="4356" width="11.6640625" style="507" customWidth="1"/>
    <col min="4357" max="4357" width="73.109375" style="507" customWidth="1"/>
    <col min="4358" max="4358" width="3.5546875" style="507" customWidth="1"/>
    <col min="4359" max="4359" width="8.6640625" style="507" customWidth="1"/>
    <col min="4360" max="4363" width="12.6640625" style="507" customWidth="1"/>
    <col min="4364" max="4364" width="0" style="507" hidden="1" customWidth="1"/>
    <col min="4365" max="4608" width="9.109375" style="507"/>
    <col min="4609" max="4609" width="5.6640625" style="507" customWidth="1"/>
    <col min="4610" max="4610" width="3.6640625" style="507" customWidth="1"/>
    <col min="4611" max="4611" width="14.6640625" style="507" customWidth="1"/>
    <col min="4612" max="4612" width="11.6640625" style="507" customWidth="1"/>
    <col min="4613" max="4613" width="73.109375" style="507" customWidth="1"/>
    <col min="4614" max="4614" width="3.5546875" style="507" customWidth="1"/>
    <col min="4615" max="4615" width="8.6640625" style="507" customWidth="1"/>
    <col min="4616" max="4619" width="12.6640625" style="507" customWidth="1"/>
    <col min="4620" max="4620" width="0" style="507" hidden="1" customWidth="1"/>
    <col min="4621" max="4864" width="9.109375" style="507"/>
    <col min="4865" max="4865" width="5.6640625" style="507" customWidth="1"/>
    <col min="4866" max="4866" width="3.6640625" style="507" customWidth="1"/>
    <col min="4867" max="4867" width="14.6640625" style="507" customWidth="1"/>
    <col min="4868" max="4868" width="11.6640625" style="507" customWidth="1"/>
    <col min="4869" max="4869" width="73.109375" style="507" customWidth="1"/>
    <col min="4870" max="4870" width="3.5546875" style="507" customWidth="1"/>
    <col min="4871" max="4871" width="8.6640625" style="507" customWidth="1"/>
    <col min="4872" max="4875" width="12.6640625" style="507" customWidth="1"/>
    <col min="4876" max="4876" width="0" style="507" hidden="1" customWidth="1"/>
    <col min="4877" max="5120" width="9.109375" style="507"/>
    <col min="5121" max="5121" width="5.6640625" style="507" customWidth="1"/>
    <col min="5122" max="5122" width="3.6640625" style="507" customWidth="1"/>
    <col min="5123" max="5123" width="14.6640625" style="507" customWidth="1"/>
    <col min="5124" max="5124" width="11.6640625" style="507" customWidth="1"/>
    <col min="5125" max="5125" width="73.109375" style="507" customWidth="1"/>
    <col min="5126" max="5126" width="3.5546875" style="507" customWidth="1"/>
    <col min="5127" max="5127" width="8.6640625" style="507" customWidth="1"/>
    <col min="5128" max="5131" width="12.6640625" style="507" customWidth="1"/>
    <col min="5132" max="5132" width="0" style="507" hidden="1" customWidth="1"/>
    <col min="5133" max="5376" width="9.109375" style="507"/>
    <col min="5377" max="5377" width="5.6640625" style="507" customWidth="1"/>
    <col min="5378" max="5378" width="3.6640625" style="507" customWidth="1"/>
    <col min="5379" max="5379" width="14.6640625" style="507" customWidth="1"/>
    <col min="5380" max="5380" width="11.6640625" style="507" customWidth="1"/>
    <col min="5381" max="5381" width="73.109375" style="507" customWidth="1"/>
    <col min="5382" max="5382" width="3.5546875" style="507" customWidth="1"/>
    <col min="5383" max="5383" width="8.6640625" style="507" customWidth="1"/>
    <col min="5384" max="5387" width="12.6640625" style="507" customWidth="1"/>
    <col min="5388" max="5388" width="0" style="507" hidden="1" customWidth="1"/>
    <col min="5389" max="5632" width="9.109375" style="507"/>
    <col min="5633" max="5633" width="5.6640625" style="507" customWidth="1"/>
    <col min="5634" max="5634" width="3.6640625" style="507" customWidth="1"/>
    <col min="5635" max="5635" width="14.6640625" style="507" customWidth="1"/>
    <col min="5636" max="5636" width="11.6640625" style="507" customWidth="1"/>
    <col min="5637" max="5637" width="73.109375" style="507" customWidth="1"/>
    <col min="5638" max="5638" width="3.5546875" style="507" customWidth="1"/>
    <col min="5639" max="5639" width="8.6640625" style="507" customWidth="1"/>
    <col min="5640" max="5643" width="12.6640625" style="507" customWidth="1"/>
    <col min="5644" max="5644" width="0" style="507" hidden="1" customWidth="1"/>
    <col min="5645" max="5888" width="9.109375" style="507"/>
    <col min="5889" max="5889" width="5.6640625" style="507" customWidth="1"/>
    <col min="5890" max="5890" width="3.6640625" style="507" customWidth="1"/>
    <col min="5891" max="5891" width="14.6640625" style="507" customWidth="1"/>
    <col min="5892" max="5892" width="11.6640625" style="507" customWidth="1"/>
    <col min="5893" max="5893" width="73.109375" style="507" customWidth="1"/>
    <col min="5894" max="5894" width="3.5546875" style="507" customWidth="1"/>
    <col min="5895" max="5895" width="8.6640625" style="507" customWidth="1"/>
    <col min="5896" max="5899" width="12.6640625" style="507" customWidth="1"/>
    <col min="5900" max="5900" width="0" style="507" hidden="1" customWidth="1"/>
    <col min="5901" max="6144" width="9.109375" style="507"/>
    <col min="6145" max="6145" width="5.6640625" style="507" customWidth="1"/>
    <col min="6146" max="6146" width="3.6640625" style="507" customWidth="1"/>
    <col min="6147" max="6147" width="14.6640625" style="507" customWidth="1"/>
    <col min="6148" max="6148" width="11.6640625" style="507" customWidth="1"/>
    <col min="6149" max="6149" width="73.109375" style="507" customWidth="1"/>
    <col min="6150" max="6150" width="3.5546875" style="507" customWidth="1"/>
    <col min="6151" max="6151" width="8.6640625" style="507" customWidth="1"/>
    <col min="6152" max="6155" width="12.6640625" style="507" customWidth="1"/>
    <col min="6156" max="6156" width="0" style="507" hidden="1" customWidth="1"/>
    <col min="6157" max="6400" width="9.109375" style="507"/>
    <col min="6401" max="6401" width="5.6640625" style="507" customWidth="1"/>
    <col min="6402" max="6402" width="3.6640625" style="507" customWidth="1"/>
    <col min="6403" max="6403" width="14.6640625" style="507" customWidth="1"/>
    <col min="6404" max="6404" width="11.6640625" style="507" customWidth="1"/>
    <col min="6405" max="6405" width="73.109375" style="507" customWidth="1"/>
    <col min="6406" max="6406" width="3.5546875" style="507" customWidth="1"/>
    <col min="6407" max="6407" width="8.6640625" style="507" customWidth="1"/>
    <col min="6408" max="6411" width="12.6640625" style="507" customWidth="1"/>
    <col min="6412" max="6412" width="0" style="507" hidden="1" customWidth="1"/>
    <col min="6413" max="6656" width="9.109375" style="507"/>
    <col min="6657" max="6657" width="5.6640625" style="507" customWidth="1"/>
    <col min="6658" max="6658" width="3.6640625" style="507" customWidth="1"/>
    <col min="6659" max="6659" width="14.6640625" style="507" customWidth="1"/>
    <col min="6660" max="6660" width="11.6640625" style="507" customWidth="1"/>
    <col min="6661" max="6661" width="73.109375" style="507" customWidth="1"/>
    <col min="6662" max="6662" width="3.5546875" style="507" customWidth="1"/>
    <col min="6663" max="6663" width="8.6640625" style="507" customWidth="1"/>
    <col min="6664" max="6667" width="12.6640625" style="507" customWidth="1"/>
    <col min="6668" max="6668" width="0" style="507" hidden="1" customWidth="1"/>
    <col min="6669" max="6912" width="9.109375" style="507"/>
    <col min="6913" max="6913" width="5.6640625" style="507" customWidth="1"/>
    <col min="6914" max="6914" width="3.6640625" style="507" customWidth="1"/>
    <col min="6915" max="6915" width="14.6640625" style="507" customWidth="1"/>
    <col min="6916" max="6916" width="11.6640625" style="507" customWidth="1"/>
    <col min="6917" max="6917" width="73.109375" style="507" customWidth="1"/>
    <col min="6918" max="6918" width="3.5546875" style="507" customWidth="1"/>
    <col min="6919" max="6919" width="8.6640625" style="507" customWidth="1"/>
    <col min="6920" max="6923" width="12.6640625" style="507" customWidth="1"/>
    <col min="6924" max="6924" width="0" style="507" hidden="1" customWidth="1"/>
    <col min="6925" max="7168" width="9.109375" style="507"/>
    <col min="7169" max="7169" width="5.6640625" style="507" customWidth="1"/>
    <col min="7170" max="7170" width="3.6640625" style="507" customWidth="1"/>
    <col min="7171" max="7171" width="14.6640625" style="507" customWidth="1"/>
    <col min="7172" max="7172" width="11.6640625" style="507" customWidth="1"/>
    <col min="7173" max="7173" width="73.109375" style="507" customWidth="1"/>
    <col min="7174" max="7174" width="3.5546875" style="507" customWidth="1"/>
    <col min="7175" max="7175" width="8.6640625" style="507" customWidth="1"/>
    <col min="7176" max="7179" width="12.6640625" style="507" customWidth="1"/>
    <col min="7180" max="7180" width="0" style="507" hidden="1" customWidth="1"/>
    <col min="7181" max="7424" width="9.109375" style="507"/>
    <col min="7425" max="7425" width="5.6640625" style="507" customWidth="1"/>
    <col min="7426" max="7426" width="3.6640625" style="507" customWidth="1"/>
    <col min="7427" max="7427" width="14.6640625" style="507" customWidth="1"/>
    <col min="7428" max="7428" width="11.6640625" style="507" customWidth="1"/>
    <col min="7429" max="7429" width="73.109375" style="507" customWidth="1"/>
    <col min="7430" max="7430" width="3.5546875" style="507" customWidth="1"/>
    <col min="7431" max="7431" width="8.6640625" style="507" customWidth="1"/>
    <col min="7432" max="7435" width="12.6640625" style="507" customWidth="1"/>
    <col min="7436" max="7436" width="0" style="507" hidden="1" customWidth="1"/>
    <col min="7437" max="7680" width="9.109375" style="507"/>
    <col min="7681" max="7681" width="5.6640625" style="507" customWidth="1"/>
    <col min="7682" max="7682" width="3.6640625" style="507" customWidth="1"/>
    <col min="7683" max="7683" width="14.6640625" style="507" customWidth="1"/>
    <col min="7684" max="7684" width="11.6640625" style="507" customWidth="1"/>
    <col min="7685" max="7685" width="73.109375" style="507" customWidth="1"/>
    <col min="7686" max="7686" width="3.5546875" style="507" customWidth="1"/>
    <col min="7687" max="7687" width="8.6640625" style="507" customWidth="1"/>
    <col min="7688" max="7691" width="12.6640625" style="507" customWidth="1"/>
    <col min="7692" max="7692" width="0" style="507" hidden="1" customWidth="1"/>
    <col min="7693" max="7936" width="9.109375" style="507"/>
    <col min="7937" max="7937" width="5.6640625" style="507" customWidth="1"/>
    <col min="7938" max="7938" width="3.6640625" style="507" customWidth="1"/>
    <col min="7939" max="7939" width="14.6640625" style="507" customWidth="1"/>
    <col min="7940" max="7940" width="11.6640625" style="507" customWidth="1"/>
    <col min="7941" max="7941" width="73.109375" style="507" customWidth="1"/>
    <col min="7942" max="7942" width="3.5546875" style="507" customWidth="1"/>
    <col min="7943" max="7943" width="8.6640625" style="507" customWidth="1"/>
    <col min="7944" max="7947" width="12.6640625" style="507" customWidth="1"/>
    <col min="7948" max="7948" width="0" style="507" hidden="1" customWidth="1"/>
    <col min="7949" max="8192" width="9.109375" style="507"/>
    <col min="8193" max="8193" width="5.6640625" style="507" customWidth="1"/>
    <col min="8194" max="8194" width="3.6640625" style="507" customWidth="1"/>
    <col min="8195" max="8195" width="14.6640625" style="507" customWidth="1"/>
    <col min="8196" max="8196" width="11.6640625" style="507" customWidth="1"/>
    <col min="8197" max="8197" width="73.109375" style="507" customWidth="1"/>
    <col min="8198" max="8198" width="3.5546875" style="507" customWidth="1"/>
    <col min="8199" max="8199" width="8.6640625" style="507" customWidth="1"/>
    <col min="8200" max="8203" width="12.6640625" style="507" customWidth="1"/>
    <col min="8204" max="8204" width="0" style="507" hidden="1" customWidth="1"/>
    <col min="8205" max="8448" width="9.109375" style="507"/>
    <col min="8449" max="8449" width="5.6640625" style="507" customWidth="1"/>
    <col min="8450" max="8450" width="3.6640625" style="507" customWidth="1"/>
    <col min="8451" max="8451" width="14.6640625" style="507" customWidth="1"/>
    <col min="8452" max="8452" width="11.6640625" style="507" customWidth="1"/>
    <col min="8453" max="8453" width="73.109375" style="507" customWidth="1"/>
    <col min="8454" max="8454" width="3.5546875" style="507" customWidth="1"/>
    <col min="8455" max="8455" width="8.6640625" style="507" customWidth="1"/>
    <col min="8456" max="8459" width="12.6640625" style="507" customWidth="1"/>
    <col min="8460" max="8460" width="0" style="507" hidden="1" customWidth="1"/>
    <col min="8461" max="8704" width="9.109375" style="507"/>
    <col min="8705" max="8705" width="5.6640625" style="507" customWidth="1"/>
    <col min="8706" max="8706" width="3.6640625" style="507" customWidth="1"/>
    <col min="8707" max="8707" width="14.6640625" style="507" customWidth="1"/>
    <col min="8708" max="8708" width="11.6640625" style="507" customWidth="1"/>
    <col min="8709" max="8709" width="73.109375" style="507" customWidth="1"/>
    <col min="8710" max="8710" width="3.5546875" style="507" customWidth="1"/>
    <col min="8711" max="8711" width="8.6640625" style="507" customWidth="1"/>
    <col min="8712" max="8715" width="12.6640625" style="507" customWidth="1"/>
    <col min="8716" max="8716" width="0" style="507" hidden="1" customWidth="1"/>
    <col min="8717" max="8960" width="9.109375" style="507"/>
    <col min="8961" max="8961" width="5.6640625" style="507" customWidth="1"/>
    <col min="8962" max="8962" width="3.6640625" style="507" customWidth="1"/>
    <col min="8963" max="8963" width="14.6640625" style="507" customWidth="1"/>
    <col min="8964" max="8964" width="11.6640625" style="507" customWidth="1"/>
    <col min="8965" max="8965" width="73.109375" style="507" customWidth="1"/>
    <col min="8966" max="8966" width="3.5546875" style="507" customWidth="1"/>
    <col min="8967" max="8967" width="8.6640625" style="507" customWidth="1"/>
    <col min="8968" max="8971" width="12.6640625" style="507" customWidth="1"/>
    <col min="8972" max="8972" width="0" style="507" hidden="1" customWidth="1"/>
    <col min="8973" max="9216" width="9.109375" style="507"/>
    <col min="9217" max="9217" width="5.6640625" style="507" customWidth="1"/>
    <col min="9218" max="9218" width="3.6640625" style="507" customWidth="1"/>
    <col min="9219" max="9219" width="14.6640625" style="507" customWidth="1"/>
    <col min="9220" max="9220" width="11.6640625" style="507" customWidth="1"/>
    <col min="9221" max="9221" width="73.109375" style="507" customWidth="1"/>
    <col min="9222" max="9222" width="3.5546875" style="507" customWidth="1"/>
    <col min="9223" max="9223" width="8.6640625" style="507" customWidth="1"/>
    <col min="9224" max="9227" width="12.6640625" style="507" customWidth="1"/>
    <col min="9228" max="9228" width="0" style="507" hidden="1" customWidth="1"/>
    <col min="9229" max="9472" width="9.109375" style="507"/>
    <col min="9473" max="9473" width="5.6640625" style="507" customWidth="1"/>
    <col min="9474" max="9474" width="3.6640625" style="507" customWidth="1"/>
    <col min="9475" max="9475" width="14.6640625" style="507" customWidth="1"/>
    <col min="9476" max="9476" width="11.6640625" style="507" customWidth="1"/>
    <col min="9477" max="9477" width="73.109375" style="507" customWidth="1"/>
    <col min="9478" max="9478" width="3.5546875" style="507" customWidth="1"/>
    <col min="9479" max="9479" width="8.6640625" style="507" customWidth="1"/>
    <col min="9480" max="9483" width="12.6640625" style="507" customWidth="1"/>
    <col min="9484" max="9484" width="0" style="507" hidden="1" customWidth="1"/>
    <col min="9485" max="9728" width="9.109375" style="507"/>
    <col min="9729" max="9729" width="5.6640625" style="507" customWidth="1"/>
    <col min="9730" max="9730" width="3.6640625" style="507" customWidth="1"/>
    <col min="9731" max="9731" width="14.6640625" style="507" customWidth="1"/>
    <col min="9732" max="9732" width="11.6640625" style="507" customWidth="1"/>
    <col min="9733" max="9733" width="73.109375" style="507" customWidth="1"/>
    <col min="9734" max="9734" width="3.5546875" style="507" customWidth="1"/>
    <col min="9735" max="9735" width="8.6640625" style="507" customWidth="1"/>
    <col min="9736" max="9739" width="12.6640625" style="507" customWidth="1"/>
    <col min="9740" max="9740" width="0" style="507" hidden="1" customWidth="1"/>
    <col min="9741" max="9984" width="9.109375" style="507"/>
    <col min="9985" max="9985" width="5.6640625" style="507" customWidth="1"/>
    <col min="9986" max="9986" width="3.6640625" style="507" customWidth="1"/>
    <col min="9987" max="9987" width="14.6640625" style="507" customWidth="1"/>
    <col min="9988" max="9988" width="11.6640625" style="507" customWidth="1"/>
    <col min="9989" max="9989" width="73.109375" style="507" customWidth="1"/>
    <col min="9990" max="9990" width="3.5546875" style="507" customWidth="1"/>
    <col min="9991" max="9991" width="8.6640625" style="507" customWidth="1"/>
    <col min="9992" max="9995" width="12.6640625" style="507" customWidth="1"/>
    <col min="9996" max="9996" width="0" style="507" hidden="1" customWidth="1"/>
    <col min="9997" max="10240" width="9.109375" style="507"/>
    <col min="10241" max="10241" width="5.6640625" style="507" customWidth="1"/>
    <col min="10242" max="10242" width="3.6640625" style="507" customWidth="1"/>
    <col min="10243" max="10243" width="14.6640625" style="507" customWidth="1"/>
    <col min="10244" max="10244" width="11.6640625" style="507" customWidth="1"/>
    <col min="10245" max="10245" width="73.109375" style="507" customWidth="1"/>
    <col min="10246" max="10246" width="3.5546875" style="507" customWidth="1"/>
    <col min="10247" max="10247" width="8.6640625" style="507" customWidth="1"/>
    <col min="10248" max="10251" width="12.6640625" style="507" customWidth="1"/>
    <col min="10252" max="10252" width="0" style="507" hidden="1" customWidth="1"/>
    <col min="10253" max="10496" width="9.109375" style="507"/>
    <col min="10497" max="10497" width="5.6640625" style="507" customWidth="1"/>
    <col min="10498" max="10498" width="3.6640625" style="507" customWidth="1"/>
    <col min="10499" max="10499" width="14.6640625" style="507" customWidth="1"/>
    <col min="10500" max="10500" width="11.6640625" style="507" customWidth="1"/>
    <col min="10501" max="10501" width="73.109375" style="507" customWidth="1"/>
    <col min="10502" max="10502" width="3.5546875" style="507" customWidth="1"/>
    <col min="10503" max="10503" width="8.6640625" style="507" customWidth="1"/>
    <col min="10504" max="10507" width="12.6640625" style="507" customWidth="1"/>
    <col min="10508" max="10508" width="0" style="507" hidden="1" customWidth="1"/>
    <col min="10509" max="10752" width="9.109375" style="507"/>
    <col min="10753" max="10753" width="5.6640625" style="507" customWidth="1"/>
    <col min="10754" max="10754" width="3.6640625" style="507" customWidth="1"/>
    <col min="10755" max="10755" width="14.6640625" style="507" customWidth="1"/>
    <col min="10756" max="10756" width="11.6640625" style="507" customWidth="1"/>
    <col min="10757" max="10757" width="73.109375" style="507" customWidth="1"/>
    <col min="10758" max="10758" width="3.5546875" style="507" customWidth="1"/>
    <col min="10759" max="10759" width="8.6640625" style="507" customWidth="1"/>
    <col min="10760" max="10763" width="12.6640625" style="507" customWidth="1"/>
    <col min="10764" max="10764" width="0" style="507" hidden="1" customWidth="1"/>
    <col min="10765" max="11008" width="9.109375" style="507"/>
    <col min="11009" max="11009" width="5.6640625" style="507" customWidth="1"/>
    <col min="11010" max="11010" width="3.6640625" style="507" customWidth="1"/>
    <col min="11011" max="11011" width="14.6640625" style="507" customWidth="1"/>
    <col min="11012" max="11012" width="11.6640625" style="507" customWidth="1"/>
    <col min="11013" max="11013" width="73.109375" style="507" customWidth="1"/>
    <col min="11014" max="11014" width="3.5546875" style="507" customWidth="1"/>
    <col min="11015" max="11015" width="8.6640625" style="507" customWidth="1"/>
    <col min="11016" max="11019" width="12.6640625" style="507" customWidth="1"/>
    <col min="11020" max="11020" width="0" style="507" hidden="1" customWidth="1"/>
    <col min="11021" max="11264" width="9.109375" style="507"/>
    <col min="11265" max="11265" width="5.6640625" style="507" customWidth="1"/>
    <col min="11266" max="11266" width="3.6640625" style="507" customWidth="1"/>
    <col min="11267" max="11267" width="14.6640625" style="507" customWidth="1"/>
    <col min="11268" max="11268" width="11.6640625" style="507" customWidth="1"/>
    <col min="11269" max="11269" width="73.109375" style="507" customWidth="1"/>
    <col min="11270" max="11270" width="3.5546875" style="507" customWidth="1"/>
    <col min="11271" max="11271" width="8.6640625" style="507" customWidth="1"/>
    <col min="11272" max="11275" width="12.6640625" style="507" customWidth="1"/>
    <col min="11276" max="11276" width="0" style="507" hidden="1" customWidth="1"/>
    <col min="11277" max="11520" width="9.109375" style="507"/>
    <col min="11521" max="11521" width="5.6640625" style="507" customWidth="1"/>
    <col min="11522" max="11522" width="3.6640625" style="507" customWidth="1"/>
    <col min="11523" max="11523" width="14.6640625" style="507" customWidth="1"/>
    <col min="11524" max="11524" width="11.6640625" style="507" customWidth="1"/>
    <col min="11525" max="11525" width="73.109375" style="507" customWidth="1"/>
    <col min="11526" max="11526" width="3.5546875" style="507" customWidth="1"/>
    <col min="11527" max="11527" width="8.6640625" style="507" customWidth="1"/>
    <col min="11528" max="11531" width="12.6640625" style="507" customWidth="1"/>
    <col min="11532" max="11532" width="0" style="507" hidden="1" customWidth="1"/>
    <col min="11533" max="11776" width="9.109375" style="507"/>
    <col min="11777" max="11777" width="5.6640625" style="507" customWidth="1"/>
    <col min="11778" max="11778" width="3.6640625" style="507" customWidth="1"/>
    <col min="11779" max="11779" width="14.6640625" style="507" customWidth="1"/>
    <col min="11780" max="11780" width="11.6640625" style="507" customWidth="1"/>
    <col min="11781" max="11781" width="73.109375" style="507" customWidth="1"/>
    <col min="11782" max="11782" width="3.5546875" style="507" customWidth="1"/>
    <col min="11783" max="11783" width="8.6640625" style="507" customWidth="1"/>
    <col min="11784" max="11787" width="12.6640625" style="507" customWidth="1"/>
    <col min="11788" max="11788" width="0" style="507" hidden="1" customWidth="1"/>
    <col min="11789" max="12032" width="9.109375" style="507"/>
    <col min="12033" max="12033" width="5.6640625" style="507" customWidth="1"/>
    <col min="12034" max="12034" width="3.6640625" style="507" customWidth="1"/>
    <col min="12035" max="12035" width="14.6640625" style="507" customWidth="1"/>
    <col min="12036" max="12036" width="11.6640625" style="507" customWidth="1"/>
    <col min="12037" max="12037" width="73.109375" style="507" customWidth="1"/>
    <col min="12038" max="12038" width="3.5546875" style="507" customWidth="1"/>
    <col min="12039" max="12039" width="8.6640625" style="507" customWidth="1"/>
    <col min="12040" max="12043" width="12.6640625" style="507" customWidth="1"/>
    <col min="12044" max="12044" width="0" style="507" hidden="1" customWidth="1"/>
    <col min="12045" max="12288" width="9.109375" style="507"/>
    <col min="12289" max="12289" width="5.6640625" style="507" customWidth="1"/>
    <col min="12290" max="12290" width="3.6640625" style="507" customWidth="1"/>
    <col min="12291" max="12291" width="14.6640625" style="507" customWidth="1"/>
    <col min="12292" max="12292" width="11.6640625" style="507" customWidth="1"/>
    <col min="12293" max="12293" width="73.109375" style="507" customWidth="1"/>
    <col min="12294" max="12294" width="3.5546875" style="507" customWidth="1"/>
    <col min="12295" max="12295" width="8.6640625" style="507" customWidth="1"/>
    <col min="12296" max="12299" width="12.6640625" style="507" customWidth="1"/>
    <col min="12300" max="12300" width="0" style="507" hidden="1" customWidth="1"/>
    <col min="12301" max="12544" width="9.109375" style="507"/>
    <col min="12545" max="12545" width="5.6640625" style="507" customWidth="1"/>
    <col min="12546" max="12546" width="3.6640625" style="507" customWidth="1"/>
    <col min="12547" max="12547" width="14.6640625" style="507" customWidth="1"/>
    <col min="12548" max="12548" width="11.6640625" style="507" customWidth="1"/>
    <col min="12549" max="12549" width="73.109375" style="507" customWidth="1"/>
    <col min="12550" max="12550" width="3.5546875" style="507" customWidth="1"/>
    <col min="12551" max="12551" width="8.6640625" style="507" customWidth="1"/>
    <col min="12552" max="12555" width="12.6640625" style="507" customWidth="1"/>
    <col min="12556" max="12556" width="0" style="507" hidden="1" customWidth="1"/>
    <col min="12557" max="12800" width="9.109375" style="507"/>
    <col min="12801" max="12801" width="5.6640625" style="507" customWidth="1"/>
    <col min="12802" max="12802" width="3.6640625" style="507" customWidth="1"/>
    <col min="12803" max="12803" width="14.6640625" style="507" customWidth="1"/>
    <col min="12804" max="12804" width="11.6640625" style="507" customWidth="1"/>
    <col min="12805" max="12805" width="73.109375" style="507" customWidth="1"/>
    <col min="12806" max="12806" width="3.5546875" style="507" customWidth="1"/>
    <col min="12807" max="12807" width="8.6640625" style="507" customWidth="1"/>
    <col min="12808" max="12811" width="12.6640625" style="507" customWidth="1"/>
    <col min="12812" max="12812" width="0" style="507" hidden="1" customWidth="1"/>
    <col min="12813" max="13056" width="9.109375" style="507"/>
    <col min="13057" max="13057" width="5.6640625" style="507" customWidth="1"/>
    <col min="13058" max="13058" width="3.6640625" style="507" customWidth="1"/>
    <col min="13059" max="13059" width="14.6640625" style="507" customWidth="1"/>
    <col min="13060" max="13060" width="11.6640625" style="507" customWidth="1"/>
    <col min="13061" max="13061" width="73.109375" style="507" customWidth="1"/>
    <col min="13062" max="13062" width="3.5546875" style="507" customWidth="1"/>
    <col min="13063" max="13063" width="8.6640625" style="507" customWidth="1"/>
    <col min="13064" max="13067" width="12.6640625" style="507" customWidth="1"/>
    <col min="13068" max="13068" width="0" style="507" hidden="1" customWidth="1"/>
    <col min="13069" max="13312" width="9.109375" style="507"/>
    <col min="13313" max="13313" width="5.6640625" style="507" customWidth="1"/>
    <col min="13314" max="13314" width="3.6640625" style="507" customWidth="1"/>
    <col min="13315" max="13315" width="14.6640625" style="507" customWidth="1"/>
    <col min="13316" max="13316" width="11.6640625" style="507" customWidth="1"/>
    <col min="13317" max="13317" width="73.109375" style="507" customWidth="1"/>
    <col min="13318" max="13318" width="3.5546875" style="507" customWidth="1"/>
    <col min="13319" max="13319" width="8.6640625" style="507" customWidth="1"/>
    <col min="13320" max="13323" width="12.6640625" style="507" customWidth="1"/>
    <col min="13324" max="13324" width="0" style="507" hidden="1" customWidth="1"/>
    <col min="13325" max="13568" width="9.109375" style="507"/>
    <col min="13569" max="13569" width="5.6640625" style="507" customWidth="1"/>
    <col min="13570" max="13570" width="3.6640625" style="507" customWidth="1"/>
    <col min="13571" max="13571" width="14.6640625" style="507" customWidth="1"/>
    <col min="13572" max="13572" width="11.6640625" style="507" customWidth="1"/>
    <col min="13573" max="13573" width="73.109375" style="507" customWidth="1"/>
    <col min="13574" max="13574" width="3.5546875" style="507" customWidth="1"/>
    <col min="13575" max="13575" width="8.6640625" style="507" customWidth="1"/>
    <col min="13576" max="13579" width="12.6640625" style="507" customWidth="1"/>
    <col min="13580" max="13580" width="0" style="507" hidden="1" customWidth="1"/>
    <col min="13581" max="13824" width="9.109375" style="507"/>
    <col min="13825" max="13825" width="5.6640625" style="507" customWidth="1"/>
    <col min="13826" max="13826" width="3.6640625" style="507" customWidth="1"/>
    <col min="13827" max="13827" width="14.6640625" style="507" customWidth="1"/>
    <col min="13828" max="13828" width="11.6640625" style="507" customWidth="1"/>
    <col min="13829" max="13829" width="73.109375" style="507" customWidth="1"/>
    <col min="13830" max="13830" width="3.5546875" style="507" customWidth="1"/>
    <col min="13831" max="13831" width="8.6640625" style="507" customWidth="1"/>
    <col min="13832" max="13835" width="12.6640625" style="507" customWidth="1"/>
    <col min="13836" max="13836" width="0" style="507" hidden="1" customWidth="1"/>
    <col min="13837" max="14080" width="9.109375" style="507"/>
    <col min="14081" max="14081" width="5.6640625" style="507" customWidth="1"/>
    <col min="14082" max="14082" width="3.6640625" style="507" customWidth="1"/>
    <col min="14083" max="14083" width="14.6640625" style="507" customWidth="1"/>
    <col min="14084" max="14084" width="11.6640625" style="507" customWidth="1"/>
    <col min="14085" max="14085" width="73.109375" style="507" customWidth="1"/>
    <col min="14086" max="14086" width="3.5546875" style="507" customWidth="1"/>
    <col min="14087" max="14087" width="8.6640625" style="507" customWidth="1"/>
    <col min="14088" max="14091" width="12.6640625" style="507" customWidth="1"/>
    <col min="14092" max="14092" width="0" style="507" hidden="1" customWidth="1"/>
    <col min="14093" max="14336" width="9.109375" style="507"/>
    <col min="14337" max="14337" width="5.6640625" style="507" customWidth="1"/>
    <col min="14338" max="14338" width="3.6640625" style="507" customWidth="1"/>
    <col min="14339" max="14339" width="14.6640625" style="507" customWidth="1"/>
    <col min="14340" max="14340" width="11.6640625" style="507" customWidth="1"/>
    <col min="14341" max="14341" width="73.109375" style="507" customWidth="1"/>
    <col min="14342" max="14342" width="3.5546875" style="507" customWidth="1"/>
    <col min="14343" max="14343" width="8.6640625" style="507" customWidth="1"/>
    <col min="14344" max="14347" width="12.6640625" style="507" customWidth="1"/>
    <col min="14348" max="14348" width="0" style="507" hidden="1" customWidth="1"/>
    <col min="14349" max="14592" width="9.109375" style="507"/>
    <col min="14593" max="14593" width="5.6640625" style="507" customWidth="1"/>
    <col min="14594" max="14594" width="3.6640625" style="507" customWidth="1"/>
    <col min="14595" max="14595" width="14.6640625" style="507" customWidth="1"/>
    <col min="14596" max="14596" width="11.6640625" style="507" customWidth="1"/>
    <col min="14597" max="14597" width="73.109375" style="507" customWidth="1"/>
    <col min="14598" max="14598" width="3.5546875" style="507" customWidth="1"/>
    <col min="14599" max="14599" width="8.6640625" style="507" customWidth="1"/>
    <col min="14600" max="14603" width="12.6640625" style="507" customWidth="1"/>
    <col min="14604" max="14604" width="0" style="507" hidden="1" customWidth="1"/>
    <col min="14605" max="14848" width="9.109375" style="507"/>
    <col min="14849" max="14849" width="5.6640625" style="507" customWidth="1"/>
    <col min="14850" max="14850" width="3.6640625" style="507" customWidth="1"/>
    <col min="14851" max="14851" width="14.6640625" style="507" customWidth="1"/>
    <col min="14852" max="14852" width="11.6640625" style="507" customWidth="1"/>
    <col min="14853" max="14853" width="73.109375" style="507" customWidth="1"/>
    <col min="14854" max="14854" width="3.5546875" style="507" customWidth="1"/>
    <col min="14855" max="14855" width="8.6640625" style="507" customWidth="1"/>
    <col min="14856" max="14859" width="12.6640625" style="507" customWidth="1"/>
    <col min="14860" max="14860" width="0" style="507" hidden="1" customWidth="1"/>
    <col min="14861" max="15104" width="9.109375" style="507"/>
    <col min="15105" max="15105" width="5.6640625" style="507" customWidth="1"/>
    <col min="15106" max="15106" width="3.6640625" style="507" customWidth="1"/>
    <col min="15107" max="15107" width="14.6640625" style="507" customWidth="1"/>
    <col min="15108" max="15108" width="11.6640625" style="507" customWidth="1"/>
    <col min="15109" max="15109" width="73.109375" style="507" customWidth="1"/>
    <col min="15110" max="15110" width="3.5546875" style="507" customWidth="1"/>
    <col min="15111" max="15111" width="8.6640625" style="507" customWidth="1"/>
    <col min="15112" max="15115" width="12.6640625" style="507" customWidth="1"/>
    <col min="15116" max="15116" width="0" style="507" hidden="1" customWidth="1"/>
    <col min="15117" max="15360" width="9.109375" style="507"/>
    <col min="15361" max="15361" width="5.6640625" style="507" customWidth="1"/>
    <col min="15362" max="15362" width="3.6640625" style="507" customWidth="1"/>
    <col min="15363" max="15363" width="14.6640625" style="507" customWidth="1"/>
    <col min="15364" max="15364" width="11.6640625" style="507" customWidth="1"/>
    <col min="15365" max="15365" width="73.109375" style="507" customWidth="1"/>
    <col min="15366" max="15366" width="3.5546875" style="507" customWidth="1"/>
    <col min="15367" max="15367" width="8.6640625" style="507" customWidth="1"/>
    <col min="15368" max="15371" width="12.6640625" style="507" customWidth="1"/>
    <col min="15372" max="15372" width="0" style="507" hidden="1" customWidth="1"/>
    <col min="15373" max="15616" width="9.109375" style="507"/>
    <col min="15617" max="15617" width="5.6640625" style="507" customWidth="1"/>
    <col min="15618" max="15618" width="3.6640625" style="507" customWidth="1"/>
    <col min="15619" max="15619" width="14.6640625" style="507" customWidth="1"/>
    <col min="15620" max="15620" width="11.6640625" style="507" customWidth="1"/>
    <col min="15621" max="15621" width="73.109375" style="507" customWidth="1"/>
    <col min="15622" max="15622" width="3.5546875" style="507" customWidth="1"/>
    <col min="15623" max="15623" width="8.6640625" style="507" customWidth="1"/>
    <col min="15624" max="15627" width="12.6640625" style="507" customWidth="1"/>
    <col min="15628" max="15628" width="0" style="507" hidden="1" customWidth="1"/>
    <col min="15629" max="15872" width="9.109375" style="507"/>
    <col min="15873" max="15873" width="5.6640625" style="507" customWidth="1"/>
    <col min="15874" max="15874" width="3.6640625" style="507" customWidth="1"/>
    <col min="15875" max="15875" width="14.6640625" style="507" customWidth="1"/>
    <col min="15876" max="15876" width="11.6640625" style="507" customWidth="1"/>
    <col min="15877" max="15877" width="73.109375" style="507" customWidth="1"/>
    <col min="15878" max="15878" width="3.5546875" style="507" customWidth="1"/>
    <col min="15879" max="15879" width="8.6640625" style="507" customWidth="1"/>
    <col min="15880" max="15883" width="12.6640625" style="507" customWidth="1"/>
    <col min="15884" max="15884" width="0" style="507" hidden="1" customWidth="1"/>
    <col min="15885" max="16128" width="9.109375" style="507"/>
    <col min="16129" max="16129" width="5.6640625" style="507" customWidth="1"/>
    <col min="16130" max="16130" width="3.6640625" style="507" customWidth="1"/>
    <col min="16131" max="16131" width="14.6640625" style="507" customWidth="1"/>
    <col min="16132" max="16132" width="11.6640625" style="507" customWidth="1"/>
    <col min="16133" max="16133" width="73.109375" style="507" customWidth="1"/>
    <col min="16134" max="16134" width="3.5546875" style="507" customWidth="1"/>
    <col min="16135" max="16135" width="8.6640625" style="507" customWidth="1"/>
    <col min="16136" max="16139" width="12.6640625" style="507" customWidth="1"/>
    <col min="16140" max="16140" width="0" style="507" hidden="1" customWidth="1"/>
    <col min="16141" max="16384" width="9.109375" style="507"/>
  </cols>
  <sheetData>
    <row r="1" spans="1:13" s="497" customFormat="1" ht="34.799999999999997" thickBot="1">
      <c r="A1" s="585" t="s">
        <v>1127</v>
      </c>
      <c r="B1" s="586"/>
      <c r="C1" s="587" t="s">
        <v>897</v>
      </c>
      <c r="D1" s="588" t="s">
        <v>1128</v>
      </c>
      <c r="E1" s="588" t="s">
        <v>122</v>
      </c>
      <c r="F1" s="586" t="s">
        <v>123</v>
      </c>
      <c r="G1" s="589" t="s">
        <v>124</v>
      </c>
      <c r="H1" s="587" t="s">
        <v>1129</v>
      </c>
      <c r="I1" s="587" t="s">
        <v>1130</v>
      </c>
      <c r="J1" s="587" t="s">
        <v>1131</v>
      </c>
      <c r="K1" s="590" t="s">
        <v>1130</v>
      </c>
    </row>
    <row r="2" spans="1:13" ht="13.2">
      <c r="A2" s="591"/>
      <c r="B2" s="592"/>
      <c r="C2" s="593"/>
      <c r="D2" s="594"/>
      <c r="E2" s="595" t="s">
        <v>1258</v>
      </c>
      <c r="F2" s="596"/>
      <c r="G2" s="597"/>
      <c r="H2" s="598"/>
      <c r="I2" s="598"/>
      <c r="J2" s="598"/>
      <c r="K2" s="599"/>
      <c r="L2" s="600"/>
    </row>
    <row r="3" spans="1:13" ht="13.2">
      <c r="A3" s="508">
        <f t="shared" ref="A3:A33" si="0">A2+1</f>
        <v>1</v>
      </c>
      <c r="B3" s="509"/>
      <c r="C3" s="510" t="s">
        <v>1133</v>
      </c>
      <c r="D3" s="511">
        <v>741210002</v>
      </c>
      <c r="E3" s="522" t="s">
        <v>1259</v>
      </c>
      <c r="F3" s="510" t="s">
        <v>548</v>
      </c>
      <c r="G3" s="504">
        <v>1</v>
      </c>
      <c r="H3" s="513"/>
      <c r="I3" s="513"/>
      <c r="J3" s="513"/>
      <c r="K3" s="514">
        <f>G3*J3</f>
        <v>0</v>
      </c>
      <c r="L3" s="601" t="s">
        <v>1260</v>
      </c>
    </row>
    <row r="4" spans="1:13" s="521" customFormat="1" ht="13.2">
      <c r="A4" s="602">
        <f t="shared" si="0"/>
        <v>2</v>
      </c>
      <c r="B4" s="516"/>
      <c r="C4" s="517" t="s">
        <v>1135</v>
      </c>
      <c r="D4" s="517" t="s">
        <v>1261</v>
      </c>
      <c r="E4" s="554" t="s">
        <v>1262</v>
      </c>
      <c r="F4" s="517" t="s">
        <v>548</v>
      </c>
      <c r="G4" s="530">
        <v>1</v>
      </c>
      <c r="H4" s="519"/>
      <c r="I4" s="519">
        <f>G4*H4</f>
        <v>0</v>
      </c>
      <c r="J4" s="519"/>
      <c r="K4" s="520"/>
      <c r="L4" s="603"/>
    </row>
    <row r="5" spans="1:13" ht="23.4">
      <c r="A5" s="508">
        <f t="shared" si="0"/>
        <v>3</v>
      </c>
      <c r="B5" s="509"/>
      <c r="C5" s="510" t="s">
        <v>1133</v>
      </c>
      <c r="D5" s="511">
        <v>468091351</v>
      </c>
      <c r="E5" s="551" t="s">
        <v>1263</v>
      </c>
      <c r="F5" s="510" t="s">
        <v>155</v>
      </c>
      <c r="G5" s="504">
        <v>0.12</v>
      </c>
      <c r="H5" s="513"/>
      <c r="I5" s="513"/>
      <c r="J5" s="513"/>
      <c r="K5" s="514">
        <f>G5*J5</f>
        <v>0</v>
      </c>
      <c r="L5" s="601"/>
    </row>
    <row r="6" spans="1:13" ht="13.2">
      <c r="A6" s="508">
        <f t="shared" si="0"/>
        <v>4</v>
      </c>
      <c r="B6" s="509"/>
      <c r="C6" s="510" t="s">
        <v>1133</v>
      </c>
      <c r="D6" s="511">
        <v>741322072</v>
      </c>
      <c r="E6" s="527" t="s">
        <v>1264</v>
      </c>
      <c r="F6" s="510" t="s">
        <v>548</v>
      </c>
      <c r="G6" s="504">
        <v>1</v>
      </c>
      <c r="H6" s="604"/>
      <c r="I6" s="513"/>
      <c r="J6" s="513"/>
      <c r="K6" s="514">
        <f>G6*J6</f>
        <v>0</v>
      </c>
      <c r="L6" s="601"/>
      <c r="M6" s="605"/>
    </row>
    <row r="7" spans="1:13" s="521" customFormat="1" ht="13.2">
      <c r="A7" s="602">
        <f t="shared" si="0"/>
        <v>5</v>
      </c>
      <c r="B7" s="516"/>
      <c r="C7" s="517" t="s">
        <v>1135</v>
      </c>
      <c r="D7" s="517" t="s">
        <v>1265</v>
      </c>
      <c r="E7" s="606" t="s">
        <v>1266</v>
      </c>
      <c r="F7" s="517" t="s">
        <v>548</v>
      </c>
      <c r="G7" s="530">
        <v>1</v>
      </c>
      <c r="H7" s="519"/>
      <c r="I7" s="519">
        <f>G7*H7</f>
        <v>0</v>
      </c>
      <c r="J7" s="519"/>
      <c r="K7" s="520"/>
      <c r="L7" s="603"/>
      <c r="M7" s="607"/>
    </row>
    <row r="8" spans="1:13" ht="13.2">
      <c r="A8" s="508">
        <f t="shared" si="0"/>
        <v>6</v>
      </c>
      <c r="B8" s="509"/>
      <c r="C8" s="510" t="s">
        <v>1133</v>
      </c>
      <c r="D8" s="511">
        <v>741320175</v>
      </c>
      <c r="E8" s="522" t="s">
        <v>1267</v>
      </c>
      <c r="F8" s="510" t="s">
        <v>548</v>
      </c>
      <c r="G8" s="504">
        <v>1</v>
      </c>
      <c r="H8" s="604"/>
      <c r="I8" s="513"/>
      <c r="J8" s="513"/>
      <c r="K8" s="514">
        <f>G8*J8</f>
        <v>0</v>
      </c>
      <c r="L8" s="601"/>
    </row>
    <row r="9" spans="1:13" s="521" customFormat="1" ht="13.2">
      <c r="A9" s="602">
        <f t="shared" si="0"/>
        <v>7</v>
      </c>
      <c r="B9" s="516"/>
      <c r="C9" s="517" t="s">
        <v>1135</v>
      </c>
      <c r="D9" s="517" t="s">
        <v>1268</v>
      </c>
      <c r="E9" s="554" t="s">
        <v>1269</v>
      </c>
      <c r="F9" s="517" t="s">
        <v>548</v>
      </c>
      <c r="G9" s="530">
        <v>1</v>
      </c>
      <c r="H9" s="519"/>
      <c r="I9" s="519">
        <f>G9*H9</f>
        <v>0</v>
      </c>
      <c r="J9" s="519"/>
      <c r="K9" s="520"/>
      <c r="L9" s="603"/>
    </row>
    <row r="10" spans="1:13" ht="13.2">
      <c r="A10" s="508">
        <f t="shared" si="0"/>
        <v>8</v>
      </c>
      <c r="B10" s="509"/>
      <c r="C10" s="510" t="s">
        <v>1133</v>
      </c>
      <c r="D10" s="511">
        <v>741320165</v>
      </c>
      <c r="E10" s="522" t="s">
        <v>1270</v>
      </c>
      <c r="F10" s="510" t="s">
        <v>548</v>
      </c>
      <c r="G10" s="504">
        <v>2</v>
      </c>
      <c r="H10" s="604"/>
      <c r="I10" s="513"/>
      <c r="J10" s="513"/>
      <c r="K10" s="514">
        <f>G10*J10</f>
        <v>0</v>
      </c>
      <c r="L10" s="601"/>
    </row>
    <row r="11" spans="1:13" s="521" customFormat="1" ht="13.2">
      <c r="A11" s="602">
        <f t="shared" si="0"/>
        <v>9</v>
      </c>
      <c r="B11" s="516"/>
      <c r="C11" s="517" t="s">
        <v>1133</v>
      </c>
      <c r="D11" s="517">
        <v>35822401</v>
      </c>
      <c r="E11" s="554" t="s">
        <v>1271</v>
      </c>
      <c r="F11" s="517" t="s">
        <v>548</v>
      </c>
      <c r="G11" s="530">
        <v>1</v>
      </c>
      <c r="H11" s="519"/>
      <c r="I11" s="519">
        <f>G11*H11</f>
        <v>0</v>
      </c>
      <c r="J11" s="519"/>
      <c r="K11" s="520"/>
      <c r="L11" s="603"/>
    </row>
    <row r="12" spans="1:13" s="521" customFormat="1" ht="13.2">
      <c r="A12" s="602">
        <f t="shared" si="0"/>
        <v>10</v>
      </c>
      <c r="B12" s="516"/>
      <c r="C12" s="517" t="s">
        <v>1133</v>
      </c>
      <c r="D12" s="517">
        <v>35822402</v>
      </c>
      <c r="E12" s="554" t="s">
        <v>1272</v>
      </c>
      <c r="F12" s="517" t="s">
        <v>548</v>
      </c>
      <c r="G12" s="530">
        <v>1</v>
      </c>
      <c r="H12" s="519"/>
      <c r="I12" s="519">
        <f>G12*H12</f>
        <v>0</v>
      </c>
      <c r="J12" s="519"/>
      <c r="K12" s="520"/>
      <c r="L12" s="603"/>
    </row>
    <row r="13" spans="1:13" ht="13.2">
      <c r="A13" s="508">
        <f t="shared" si="0"/>
        <v>11</v>
      </c>
      <c r="B13" s="509"/>
      <c r="C13" s="510" t="s">
        <v>1133</v>
      </c>
      <c r="D13" s="511">
        <v>741320105</v>
      </c>
      <c r="E13" s="522" t="s">
        <v>1273</v>
      </c>
      <c r="F13" s="510" t="s">
        <v>548</v>
      </c>
      <c r="G13" s="504">
        <v>67</v>
      </c>
      <c r="H13" s="604"/>
      <c r="I13" s="513"/>
      <c r="J13" s="513"/>
      <c r="K13" s="514">
        <f>G13*J13</f>
        <v>0</v>
      </c>
      <c r="L13" s="601"/>
    </row>
    <row r="14" spans="1:13" s="521" customFormat="1" ht="13.2">
      <c r="A14" s="602">
        <f t="shared" si="0"/>
        <v>12</v>
      </c>
      <c r="B14" s="516"/>
      <c r="C14" s="517" t="s">
        <v>1135</v>
      </c>
      <c r="D14" s="517" t="s">
        <v>1274</v>
      </c>
      <c r="E14" s="554" t="s">
        <v>1275</v>
      </c>
      <c r="F14" s="517" t="s">
        <v>548</v>
      </c>
      <c r="G14" s="530">
        <v>2</v>
      </c>
      <c r="H14" s="519"/>
      <c r="I14" s="519">
        <f>G14*H14</f>
        <v>0</v>
      </c>
      <c r="J14" s="519"/>
      <c r="K14" s="520"/>
      <c r="L14" s="603"/>
    </row>
    <row r="15" spans="1:13" s="521" customFormat="1" ht="13.2">
      <c r="A15" s="602">
        <f t="shared" si="0"/>
        <v>13</v>
      </c>
      <c r="B15" s="516"/>
      <c r="C15" s="517" t="s">
        <v>1133</v>
      </c>
      <c r="D15" s="517">
        <v>35822111</v>
      </c>
      <c r="E15" s="554" t="s">
        <v>1276</v>
      </c>
      <c r="F15" s="517" t="s">
        <v>548</v>
      </c>
      <c r="G15" s="530">
        <v>51</v>
      </c>
      <c r="H15" s="519"/>
      <c r="I15" s="519">
        <f>G15*H15</f>
        <v>0</v>
      </c>
      <c r="J15" s="519"/>
      <c r="K15" s="520"/>
      <c r="L15" s="603"/>
    </row>
    <row r="16" spans="1:13" s="521" customFormat="1" ht="13.2">
      <c r="A16" s="602">
        <f t="shared" si="0"/>
        <v>14</v>
      </c>
      <c r="B16" s="516"/>
      <c r="C16" s="517" t="s">
        <v>1133</v>
      </c>
      <c r="D16" s="517">
        <v>35822117</v>
      </c>
      <c r="E16" s="516" t="s">
        <v>1277</v>
      </c>
      <c r="F16" s="517" t="s">
        <v>548</v>
      </c>
      <c r="G16" s="530">
        <v>2</v>
      </c>
      <c r="H16" s="519"/>
      <c r="I16" s="519">
        <f>G16*H16</f>
        <v>0</v>
      </c>
      <c r="J16" s="519"/>
      <c r="K16" s="520"/>
      <c r="L16" s="603"/>
    </row>
    <row r="17" spans="1:12" s="521" customFormat="1" ht="13.2">
      <c r="A17" s="602">
        <f t="shared" si="0"/>
        <v>15</v>
      </c>
      <c r="B17" s="516"/>
      <c r="C17" s="517" t="s">
        <v>1133</v>
      </c>
      <c r="D17" s="517">
        <v>35822109</v>
      </c>
      <c r="E17" s="516" t="s">
        <v>1278</v>
      </c>
      <c r="F17" s="517" t="s">
        <v>548</v>
      </c>
      <c r="G17" s="530">
        <v>12</v>
      </c>
      <c r="H17" s="519"/>
      <c r="I17" s="519">
        <f>G17*H17</f>
        <v>0</v>
      </c>
      <c r="J17" s="519"/>
      <c r="K17" s="520"/>
      <c r="L17" s="603"/>
    </row>
    <row r="18" spans="1:12" ht="13.2">
      <c r="A18" s="508">
        <f t="shared" si="0"/>
        <v>16</v>
      </c>
      <c r="B18" s="509"/>
      <c r="C18" s="510" t="s">
        <v>1133</v>
      </c>
      <c r="D18" s="511">
        <v>741321003</v>
      </c>
      <c r="E18" s="522" t="s">
        <v>1279</v>
      </c>
      <c r="F18" s="510" t="s">
        <v>548</v>
      </c>
      <c r="G18" s="504">
        <v>9</v>
      </c>
      <c r="H18" s="604"/>
      <c r="I18" s="513"/>
      <c r="J18" s="513"/>
      <c r="K18" s="514">
        <f>G18*J18</f>
        <v>0</v>
      </c>
      <c r="L18" s="601"/>
    </row>
    <row r="19" spans="1:12" s="521" customFormat="1" ht="13.2">
      <c r="A19" s="602">
        <f t="shared" si="0"/>
        <v>17</v>
      </c>
      <c r="B19" s="516"/>
      <c r="C19" s="517" t="s">
        <v>1135</v>
      </c>
      <c r="D19" s="517" t="s">
        <v>1280</v>
      </c>
      <c r="E19" s="516" t="s">
        <v>1281</v>
      </c>
      <c r="F19" s="517" t="s">
        <v>548</v>
      </c>
      <c r="G19" s="530">
        <v>1</v>
      </c>
      <c r="H19" s="519"/>
      <c r="I19" s="519">
        <f>G19*H19</f>
        <v>0</v>
      </c>
      <c r="J19" s="519"/>
      <c r="K19" s="520"/>
      <c r="L19" s="603"/>
    </row>
    <row r="20" spans="1:12" s="521" customFormat="1" ht="13.2">
      <c r="A20" s="602">
        <f t="shared" si="0"/>
        <v>18</v>
      </c>
      <c r="B20" s="516"/>
      <c r="C20" s="517" t="s">
        <v>1135</v>
      </c>
      <c r="D20" s="517" t="s">
        <v>1282</v>
      </c>
      <c r="E20" s="516" t="s">
        <v>1283</v>
      </c>
      <c r="F20" s="517" t="s">
        <v>548</v>
      </c>
      <c r="G20" s="530">
        <v>8</v>
      </c>
      <c r="H20" s="519"/>
      <c r="I20" s="519">
        <f>G20*H20</f>
        <v>0</v>
      </c>
      <c r="J20" s="519"/>
      <c r="K20" s="520"/>
      <c r="L20" s="603"/>
    </row>
    <row r="21" spans="1:12" ht="13.2">
      <c r="A21" s="508">
        <f t="shared" si="0"/>
        <v>19</v>
      </c>
      <c r="B21" s="509"/>
      <c r="C21" s="510" t="s">
        <v>1133</v>
      </c>
      <c r="D21" s="511">
        <v>741321043</v>
      </c>
      <c r="E21" s="522" t="s">
        <v>1284</v>
      </c>
      <c r="F21" s="510" t="s">
        <v>548</v>
      </c>
      <c r="G21" s="504">
        <v>7</v>
      </c>
      <c r="H21" s="604"/>
      <c r="I21" s="513"/>
      <c r="J21" s="513"/>
      <c r="K21" s="514">
        <f>G21*J21</f>
        <v>0</v>
      </c>
      <c r="L21" s="601"/>
    </row>
    <row r="22" spans="1:12" s="521" customFormat="1" ht="13.2">
      <c r="A22" s="602">
        <f t="shared" si="0"/>
        <v>20</v>
      </c>
      <c r="B22" s="516"/>
      <c r="C22" s="517" t="s">
        <v>1135</v>
      </c>
      <c r="D22" s="517" t="s">
        <v>1285</v>
      </c>
      <c r="E22" s="516" t="s">
        <v>1286</v>
      </c>
      <c r="F22" s="517" t="s">
        <v>548</v>
      </c>
      <c r="G22" s="530">
        <v>7</v>
      </c>
      <c r="H22" s="519"/>
      <c r="I22" s="519">
        <f>G22*H22</f>
        <v>0</v>
      </c>
      <c r="J22" s="519"/>
      <c r="K22" s="520"/>
      <c r="L22" s="603"/>
    </row>
    <row r="23" spans="1:12">
      <c r="A23" s="508">
        <f t="shared" si="0"/>
        <v>21</v>
      </c>
      <c r="B23" s="509"/>
      <c r="C23" s="510" t="s">
        <v>1133</v>
      </c>
      <c r="D23" s="511">
        <v>741330042</v>
      </c>
      <c r="E23" s="551" t="s">
        <v>1287</v>
      </c>
      <c r="F23" s="511" t="s">
        <v>548</v>
      </c>
      <c r="G23" s="504">
        <v>2</v>
      </c>
      <c r="H23" s="523"/>
      <c r="I23" s="523"/>
      <c r="J23" s="523"/>
      <c r="K23" s="524">
        <f>G23*J23</f>
        <v>0</v>
      </c>
    </row>
    <row r="24" spans="1:12" s="521" customFormat="1">
      <c r="A24" s="602">
        <f t="shared" si="0"/>
        <v>22</v>
      </c>
      <c r="B24" s="516"/>
      <c r="C24" s="517" t="s">
        <v>1135</v>
      </c>
      <c r="D24" s="517" t="s">
        <v>1288</v>
      </c>
      <c r="E24" s="554" t="s">
        <v>1289</v>
      </c>
      <c r="F24" s="517" t="s">
        <v>548</v>
      </c>
      <c r="G24" s="530">
        <v>2</v>
      </c>
      <c r="H24" s="519"/>
      <c r="I24" s="519">
        <f>G24*H24</f>
        <v>0</v>
      </c>
      <c r="J24" s="519"/>
      <c r="K24" s="520"/>
    </row>
    <row r="25" spans="1:12">
      <c r="A25" s="508">
        <f t="shared" si="0"/>
        <v>23</v>
      </c>
      <c r="B25" s="509"/>
      <c r="C25" s="510" t="s">
        <v>1133</v>
      </c>
      <c r="D25" s="511">
        <v>741331071</v>
      </c>
      <c r="E25" s="551" t="s">
        <v>1290</v>
      </c>
      <c r="F25" s="511" t="s">
        <v>548</v>
      </c>
      <c r="G25" s="504">
        <v>1</v>
      </c>
      <c r="H25" s="523"/>
      <c r="I25" s="523"/>
      <c r="J25" s="523"/>
      <c r="K25" s="524">
        <f>G25*J25</f>
        <v>0</v>
      </c>
    </row>
    <row r="26" spans="1:12" s="521" customFormat="1">
      <c r="A26" s="602">
        <f t="shared" si="0"/>
        <v>24</v>
      </c>
      <c r="B26" s="516"/>
      <c r="C26" s="517" t="s">
        <v>1135</v>
      </c>
      <c r="D26" s="517" t="s">
        <v>1291</v>
      </c>
      <c r="E26" s="554" t="s">
        <v>1292</v>
      </c>
      <c r="F26" s="517" t="s">
        <v>548</v>
      </c>
      <c r="G26" s="530">
        <v>1</v>
      </c>
      <c r="H26" s="519"/>
      <c r="I26" s="519">
        <f>G26*H26</f>
        <v>0</v>
      </c>
      <c r="J26" s="519"/>
      <c r="K26" s="520"/>
    </row>
    <row r="27" spans="1:12" ht="13.2">
      <c r="A27" s="508">
        <f t="shared" si="0"/>
        <v>25</v>
      </c>
      <c r="B27" s="509"/>
      <c r="C27" s="510" t="s">
        <v>1133</v>
      </c>
      <c r="D27" s="511">
        <v>741130021</v>
      </c>
      <c r="E27" s="551" t="s">
        <v>1293</v>
      </c>
      <c r="F27" s="510" t="s">
        <v>548</v>
      </c>
      <c r="G27" s="504">
        <v>136</v>
      </c>
      <c r="H27" s="604"/>
      <c r="I27" s="513"/>
      <c r="J27" s="513"/>
      <c r="K27" s="514">
        <f t="shared" ref="K27:K32" si="1">G27*J27</f>
        <v>0</v>
      </c>
      <c r="L27" s="601"/>
    </row>
    <row r="28" spans="1:12" ht="13.2">
      <c r="A28" s="508">
        <f t="shared" si="0"/>
        <v>26</v>
      </c>
      <c r="B28" s="509"/>
      <c r="C28" s="510" t="s">
        <v>1133</v>
      </c>
      <c r="D28" s="511">
        <v>741130022</v>
      </c>
      <c r="E28" s="551" t="s">
        <v>1294</v>
      </c>
      <c r="F28" s="510" t="s">
        <v>548</v>
      </c>
      <c r="G28" s="504">
        <v>2</v>
      </c>
      <c r="H28" s="604"/>
      <c r="I28" s="513"/>
      <c r="J28" s="513"/>
      <c r="K28" s="514">
        <f t="shared" si="1"/>
        <v>0</v>
      </c>
      <c r="L28" s="601"/>
    </row>
    <row r="29" spans="1:12" ht="13.2">
      <c r="A29" s="508">
        <f t="shared" si="0"/>
        <v>27</v>
      </c>
      <c r="B29" s="509"/>
      <c r="C29" s="510" t="s">
        <v>1133</v>
      </c>
      <c r="D29" s="511">
        <v>741130023</v>
      </c>
      <c r="E29" s="551" t="s">
        <v>1295</v>
      </c>
      <c r="F29" s="510" t="s">
        <v>548</v>
      </c>
      <c r="G29" s="504">
        <v>1</v>
      </c>
      <c r="H29" s="604"/>
      <c r="I29" s="513"/>
      <c r="J29" s="513"/>
      <c r="K29" s="514">
        <f t="shared" si="1"/>
        <v>0</v>
      </c>
      <c r="L29" s="601"/>
    </row>
    <row r="30" spans="1:12" ht="13.2">
      <c r="A30" s="508">
        <f t="shared" si="0"/>
        <v>28</v>
      </c>
      <c r="B30" s="509"/>
      <c r="C30" s="510" t="s">
        <v>1133</v>
      </c>
      <c r="D30" s="511">
        <v>741130024</v>
      </c>
      <c r="E30" s="551" t="s">
        <v>1296</v>
      </c>
      <c r="F30" s="510" t="s">
        <v>548</v>
      </c>
      <c r="G30" s="504">
        <v>4</v>
      </c>
      <c r="H30" s="604"/>
      <c r="I30" s="513"/>
      <c r="J30" s="513"/>
      <c r="K30" s="514">
        <f t="shared" si="1"/>
        <v>0</v>
      </c>
      <c r="L30" s="601"/>
    </row>
    <row r="31" spans="1:12">
      <c r="A31" s="508">
        <f t="shared" si="0"/>
        <v>29</v>
      </c>
      <c r="B31" s="509"/>
      <c r="C31" s="510" t="s">
        <v>1133</v>
      </c>
      <c r="D31" s="511" t="s">
        <v>1297</v>
      </c>
      <c r="E31" s="551" t="s">
        <v>1298</v>
      </c>
      <c r="F31" s="510" t="s">
        <v>578</v>
      </c>
      <c r="G31" s="504">
        <v>8</v>
      </c>
      <c r="H31" s="604"/>
      <c r="I31" s="513"/>
      <c r="J31" s="513"/>
      <c r="K31" s="514">
        <f t="shared" si="1"/>
        <v>0</v>
      </c>
      <c r="L31" s="608"/>
    </row>
    <row r="32" spans="1:12" ht="13.2">
      <c r="A32" s="508">
        <f t="shared" si="0"/>
        <v>30</v>
      </c>
      <c r="B32" s="509"/>
      <c r="C32" s="510" t="s">
        <v>1133</v>
      </c>
      <c r="D32" s="511" t="s">
        <v>1247</v>
      </c>
      <c r="E32" s="527" t="s">
        <v>1299</v>
      </c>
      <c r="F32" s="557" t="s">
        <v>578</v>
      </c>
      <c r="G32" s="504">
        <v>8</v>
      </c>
      <c r="H32" s="604"/>
      <c r="I32" s="513"/>
      <c r="J32" s="513"/>
      <c r="K32" s="514">
        <f t="shared" si="1"/>
        <v>0</v>
      </c>
      <c r="L32" s="601" t="s">
        <v>1300</v>
      </c>
    </row>
    <row r="33" spans="1:12" s="521" customFormat="1" ht="13.2">
      <c r="A33" s="602">
        <f t="shared" si="0"/>
        <v>31</v>
      </c>
      <c r="B33" s="516"/>
      <c r="C33" s="517" t="s">
        <v>1135</v>
      </c>
      <c r="D33" s="517" t="s">
        <v>1301</v>
      </c>
      <c r="E33" s="518" t="s">
        <v>1302</v>
      </c>
      <c r="F33" s="555" t="s">
        <v>548</v>
      </c>
      <c r="G33" s="530">
        <v>1</v>
      </c>
      <c r="H33" s="519"/>
      <c r="I33" s="519">
        <f>G33*H33</f>
        <v>0</v>
      </c>
      <c r="J33" s="519"/>
      <c r="K33" s="520"/>
      <c r="L33" s="603" t="s">
        <v>1303</v>
      </c>
    </row>
    <row r="34" spans="1:12" ht="13.2">
      <c r="A34" s="508"/>
      <c r="B34" s="509"/>
      <c r="C34" s="510"/>
      <c r="D34" s="511"/>
      <c r="E34" s="527"/>
      <c r="F34" s="557"/>
      <c r="G34" s="504"/>
      <c r="H34" s="513"/>
      <c r="I34" s="513"/>
      <c r="J34" s="513"/>
      <c r="K34" s="514"/>
      <c r="L34" s="601" t="s">
        <v>1304</v>
      </c>
    </row>
    <row r="35" spans="1:12" ht="13.2">
      <c r="A35" s="508"/>
      <c r="B35" s="509"/>
      <c r="C35" s="609"/>
      <c r="D35" s="610"/>
      <c r="E35" s="611" t="s">
        <v>1305</v>
      </c>
      <c r="F35" s="510"/>
      <c r="G35" s="504"/>
      <c r="H35" s="513"/>
      <c r="I35" s="612">
        <f>SUM(I3:I33)</f>
        <v>0</v>
      </c>
      <c r="J35" s="612"/>
      <c r="K35" s="613">
        <f>SUM(K3:K33)</f>
        <v>0</v>
      </c>
      <c r="L35" s="601"/>
    </row>
    <row r="36" spans="1:12" s="615" customFormat="1" ht="13.95" customHeight="1">
      <c r="A36" s="508"/>
      <c r="B36" s="509"/>
      <c r="C36" s="510"/>
      <c r="D36" s="511"/>
      <c r="E36" s="527"/>
      <c r="F36" s="557"/>
      <c r="G36" s="504"/>
      <c r="H36" s="513"/>
      <c r="I36" s="513"/>
      <c r="J36" s="513"/>
      <c r="K36" s="514"/>
      <c r="L36" s="614" t="s">
        <v>1304</v>
      </c>
    </row>
    <row r="37" spans="1:12" s="619" customFormat="1" ht="13.2">
      <c r="A37" s="508"/>
      <c r="B37" s="509"/>
      <c r="C37" s="609"/>
      <c r="D37" s="511"/>
      <c r="E37" s="616" t="s">
        <v>1306</v>
      </c>
      <c r="F37" s="510"/>
      <c r="G37" s="617"/>
      <c r="H37" s="513"/>
      <c r="I37" s="513"/>
      <c r="J37" s="513"/>
      <c r="K37" s="514"/>
      <c r="L37" s="618"/>
    </row>
    <row r="38" spans="1:12" ht="13.2">
      <c r="A38" s="508">
        <v>32</v>
      </c>
      <c r="B38" s="509"/>
      <c r="C38" s="510" t="s">
        <v>1133</v>
      </c>
      <c r="D38" s="511">
        <v>741320175</v>
      </c>
      <c r="E38" s="522" t="s">
        <v>1267</v>
      </c>
      <c r="F38" s="510" t="s">
        <v>548</v>
      </c>
      <c r="G38" s="504">
        <v>1</v>
      </c>
      <c r="H38" s="604"/>
      <c r="I38" s="513"/>
      <c r="J38" s="513"/>
      <c r="K38" s="514">
        <f>G38*J38</f>
        <v>0</v>
      </c>
      <c r="L38" s="601"/>
    </row>
    <row r="39" spans="1:12" s="521" customFormat="1" ht="13.2">
      <c r="A39" s="602">
        <f t="shared" ref="A39:A49" si="2">A38+1</f>
        <v>33</v>
      </c>
      <c r="B39" s="516"/>
      <c r="C39" s="517" t="s">
        <v>1133</v>
      </c>
      <c r="D39" s="517">
        <v>35822176</v>
      </c>
      <c r="E39" s="554" t="s">
        <v>1307</v>
      </c>
      <c r="F39" s="517" t="s">
        <v>548</v>
      </c>
      <c r="G39" s="530">
        <v>1</v>
      </c>
      <c r="H39" s="519"/>
      <c r="I39" s="519">
        <f>G39*H39</f>
        <v>0</v>
      </c>
      <c r="J39" s="519"/>
      <c r="K39" s="520"/>
      <c r="L39" s="603"/>
    </row>
    <row r="40" spans="1:12" ht="13.2">
      <c r="A40" s="508">
        <f t="shared" si="2"/>
        <v>34</v>
      </c>
      <c r="B40" s="509"/>
      <c r="C40" s="510" t="s">
        <v>1133</v>
      </c>
      <c r="D40" s="511">
        <v>741320165</v>
      </c>
      <c r="E40" s="522" t="s">
        <v>1270</v>
      </c>
      <c r="F40" s="510" t="s">
        <v>548</v>
      </c>
      <c r="G40" s="504">
        <v>2</v>
      </c>
      <c r="H40" s="604"/>
      <c r="I40" s="513"/>
      <c r="J40" s="513"/>
      <c r="K40" s="514">
        <f>G40*J40</f>
        <v>0</v>
      </c>
      <c r="L40" s="601"/>
    </row>
    <row r="41" spans="1:12" s="521" customFormat="1" ht="13.2">
      <c r="A41" s="602">
        <f t="shared" si="2"/>
        <v>35</v>
      </c>
      <c r="B41" s="516"/>
      <c r="C41" s="517" t="s">
        <v>1133</v>
      </c>
      <c r="D41" s="517">
        <v>35822160</v>
      </c>
      <c r="E41" s="554" t="s">
        <v>1308</v>
      </c>
      <c r="F41" s="517" t="s">
        <v>548</v>
      </c>
      <c r="G41" s="530">
        <v>2</v>
      </c>
      <c r="H41" s="519"/>
      <c r="I41" s="519">
        <f>G41*H41</f>
        <v>0</v>
      </c>
      <c r="J41" s="519"/>
      <c r="K41" s="520"/>
      <c r="L41" s="603"/>
    </row>
    <row r="42" spans="1:12" ht="13.2">
      <c r="A42" s="508">
        <f t="shared" si="2"/>
        <v>36</v>
      </c>
      <c r="B42" s="509"/>
      <c r="C42" s="510" t="s">
        <v>1133</v>
      </c>
      <c r="D42" s="511">
        <v>741320105</v>
      </c>
      <c r="E42" s="522" t="s">
        <v>1273</v>
      </c>
      <c r="F42" s="510" t="s">
        <v>548</v>
      </c>
      <c r="G42" s="504">
        <v>5</v>
      </c>
      <c r="H42" s="604"/>
      <c r="I42" s="513"/>
      <c r="J42" s="513"/>
      <c r="K42" s="514">
        <f>G42*J42</f>
        <v>0</v>
      </c>
      <c r="L42" s="601"/>
    </row>
    <row r="43" spans="1:12" s="521" customFormat="1" ht="13.2">
      <c r="A43" s="602">
        <f t="shared" si="2"/>
        <v>37</v>
      </c>
      <c r="B43" s="516"/>
      <c r="C43" s="517" t="s">
        <v>1133</v>
      </c>
      <c r="D43" s="517">
        <v>35822109</v>
      </c>
      <c r="E43" s="516" t="s">
        <v>1278</v>
      </c>
      <c r="F43" s="517" t="s">
        <v>548</v>
      </c>
      <c r="G43" s="530">
        <v>5</v>
      </c>
      <c r="H43" s="519"/>
      <c r="I43" s="519">
        <f>G43*H43</f>
        <v>0</v>
      </c>
      <c r="J43" s="519"/>
      <c r="K43" s="520"/>
      <c r="L43" s="603"/>
    </row>
    <row r="44" spans="1:12" ht="13.2">
      <c r="A44" s="508">
        <f t="shared" si="2"/>
        <v>38</v>
      </c>
      <c r="B44" s="509"/>
      <c r="C44" s="510" t="s">
        <v>1133</v>
      </c>
      <c r="D44" s="511">
        <v>741130021</v>
      </c>
      <c r="E44" s="551" t="s">
        <v>1293</v>
      </c>
      <c r="F44" s="510" t="s">
        <v>548</v>
      </c>
      <c r="G44" s="504">
        <v>14</v>
      </c>
      <c r="H44" s="604"/>
      <c r="I44" s="513"/>
      <c r="J44" s="513"/>
      <c r="K44" s="514">
        <f>G44*J44</f>
        <v>0</v>
      </c>
      <c r="L44" s="601"/>
    </row>
    <row r="45" spans="1:12" ht="13.2">
      <c r="A45" s="508">
        <f t="shared" si="2"/>
        <v>39</v>
      </c>
      <c r="B45" s="509"/>
      <c r="C45" s="510" t="s">
        <v>1309</v>
      </c>
      <c r="D45" s="511">
        <v>741130023</v>
      </c>
      <c r="E45" s="551" t="s">
        <v>1295</v>
      </c>
      <c r="F45" s="510" t="s">
        <v>548</v>
      </c>
      <c r="G45" s="504">
        <v>3</v>
      </c>
      <c r="H45" s="604"/>
      <c r="I45" s="513"/>
      <c r="J45" s="513"/>
      <c r="K45" s="514">
        <f>G45*J45</f>
        <v>0</v>
      </c>
      <c r="L45" s="601"/>
    </row>
    <row r="46" spans="1:12" ht="13.2">
      <c r="A46" s="508">
        <f t="shared" si="2"/>
        <v>40</v>
      </c>
      <c r="B46" s="509"/>
      <c r="C46" s="510" t="s">
        <v>1133</v>
      </c>
      <c r="D46" s="511">
        <v>741130024</v>
      </c>
      <c r="E46" s="551" t="s">
        <v>1296</v>
      </c>
      <c r="F46" s="510" t="s">
        <v>548</v>
      </c>
      <c r="G46" s="504">
        <v>2</v>
      </c>
      <c r="H46" s="604"/>
      <c r="I46" s="513"/>
      <c r="J46" s="513"/>
      <c r="K46" s="514">
        <f>G46*J46</f>
        <v>0</v>
      </c>
      <c r="L46" s="601"/>
    </row>
    <row r="47" spans="1:12">
      <c r="A47" s="508">
        <f t="shared" si="2"/>
        <v>41</v>
      </c>
      <c r="B47" s="509"/>
      <c r="C47" s="510" t="s">
        <v>1133</v>
      </c>
      <c r="D47" s="511" t="s">
        <v>1297</v>
      </c>
      <c r="E47" s="551" t="s">
        <v>1310</v>
      </c>
      <c r="F47" s="510" t="s">
        <v>578</v>
      </c>
      <c r="G47" s="504">
        <v>8</v>
      </c>
      <c r="H47" s="604"/>
      <c r="I47" s="513"/>
      <c r="J47" s="513"/>
      <c r="K47" s="514">
        <f>G47*J47</f>
        <v>0</v>
      </c>
      <c r="L47" s="608"/>
    </row>
    <row r="48" spans="1:12" ht="13.2">
      <c r="A48" s="508">
        <f t="shared" si="2"/>
        <v>42</v>
      </c>
      <c r="B48" s="509"/>
      <c r="C48" s="510" t="s">
        <v>1133</v>
      </c>
      <c r="D48" s="511" t="s">
        <v>1247</v>
      </c>
      <c r="E48" s="527" t="s">
        <v>1299</v>
      </c>
      <c r="F48" s="557" t="s">
        <v>578</v>
      </c>
      <c r="G48" s="504">
        <v>4</v>
      </c>
      <c r="H48" s="604"/>
      <c r="I48" s="513"/>
      <c r="J48" s="513"/>
      <c r="K48" s="514">
        <f>G48*J48</f>
        <v>0</v>
      </c>
      <c r="L48" s="601" t="s">
        <v>1300</v>
      </c>
    </row>
    <row r="49" spans="1:12" s="521" customFormat="1" ht="13.2">
      <c r="A49" s="602">
        <f t="shared" si="2"/>
        <v>43</v>
      </c>
      <c r="B49" s="516"/>
      <c r="C49" s="517" t="s">
        <v>1135</v>
      </c>
      <c r="D49" s="517" t="s">
        <v>1311</v>
      </c>
      <c r="E49" s="518" t="s">
        <v>1302</v>
      </c>
      <c r="F49" s="555" t="s">
        <v>548</v>
      </c>
      <c r="G49" s="530">
        <v>1</v>
      </c>
      <c r="H49" s="519"/>
      <c r="I49" s="519">
        <f>G49*H49</f>
        <v>0</v>
      </c>
      <c r="J49" s="519"/>
      <c r="K49" s="520"/>
      <c r="L49" s="603" t="s">
        <v>1303</v>
      </c>
    </row>
    <row r="50" spans="1:12" ht="13.2">
      <c r="A50" s="508"/>
      <c r="B50" s="509"/>
      <c r="C50" s="510"/>
      <c r="D50" s="511"/>
      <c r="E50" s="527"/>
      <c r="F50" s="557"/>
      <c r="G50" s="504"/>
      <c r="H50" s="513"/>
      <c r="I50" s="513"/>
      <c r="J50" s="513"/>
      <c r="K50" s="514"/>
      <c r="L50" s="601" t="s">
        <v>1304</v>
      </c>
    </row>
    <row r="51" spans="1:12" ht="13.2">
      <c r="A51" s="508"/>
      <c r="B51" s="509"/>
      <c r="C51" s="609"/>
      <c r="D51" s="610"/>
      <c r="E51" s="611" t="s">
        <v>1312</v>
      </c>
      <c r="F51" s="510"/>
      <c r="G51" s="504"/>
      <c r="H51" s="513"/>
      <c r="I51" s="612">
        <f>SUM(I38:I49)</f>
        <v>0</v>
      </c>
      <c r="J51" s="612"/>
      <c r="K51" s="613">
        <f>SUM(K38:K49)</f>
        <v>0</v>
      </c>
      <c r="L51" s="601"/>
    </row>
    <row r="52" spans="1:12" ht="13.95" customHeight="1">
      <c r="A52" s="508"/>
      <c r="B52" s="509"/>
      <c r="C52" s="510"/>
      <c r="D52" s="511"/>
      <c r="E52" s="527"/>
      <c r="F52" s="557"/>
      <c r="G52" s="504"/>
      <c r="H52" s="513"/>
      <c r="I52" s="513"/>
      <c r="J52" s="513"/>
      <c r="K52" s="514"/>
      <c r="L52" s="601" t="s">
        <v>1304</v>
      </c>
    </row>
    <row r="53" spans="1:12" ht="12">
      <c r="A53" s="508"/>
      <c r="B53" s="499"/>
      <c r="C53" s="609"/>
      <c r="D53" s="503"/>
      <c r="E53" s="616" t="s">
        <v>1313</v>
      </c>
      <c r="F53" s="503"/>
      <c r="G53" s="504"/>
      <c r="H53" s="620"/>
      <c r="I53" s="620"/>
      <c r="J53" s="620"/>
      <c r="K53" s="621"/>
    </row>
    <row r="54" spans="1:12">
      <c r="A54" s="508">
        <v>44</v>
      </c>
      <c r="B54" s="509"/>
      <c r="C54" s="510" t="s">
        <v>1133</v>
      </c>
      <c r="D54" s="510">
        <v>741320185</v>
      </c>
      <c r="E54" s="622" t="s">
        <v>1314</v>
      </c>
      <c r="F54" s="510" t="s">
        <v>548</v>
      </c>
      <c r="G54" s="513">
        <v>1</v>
      </c>
      <c r="H54" s="513"/>
      <c r="I54" s="513"/>
      <c r="J54" s="513"/>
      <c r="K54" s="514">
        <f>G54*J54</f>
        <v>0</v>
      </c>
    </row>
    <row r="55" spans="1:12" s="521" customFormat="1">
      <c r="A55" s="602">
        <f>A54+1</f>
        <v>45</v>
      </c>
      <c r="B55" s="516"/>
      <c r="C55" s="517" t="s">
        <v>1135</v>
      </c>
      <c r="D55" s="517" t="s">
        <v>1315</v>
      </c>
      <c r="E55" s="554" t="s">
        <v>1316</v>
      </c>
      <c r="F55" s="517" t="s">
        <v>548</v>
      </c>
      <c r="G55" s="530">
        <v>1</v>
      </c>
      <c r="H55" s="519"/>
      <c r="I55" s="519">
        <f>G55*H55</f>
        <v>0</v>
      </c>
      <c r="J55" s="519"/>
      <c r="K55" s="520"/>
    </row>
    <row r="56" spans="1:12">
      <c r="A56" s="508">
        <f t="shared" ref="A56:A70" si="3">A55+1</f>
        <v>46</v>
      </c>
      <c r="B56" s="509"/>
      <c r="C56" s="510" t="s">
        <v>1133</v>
      </c>
      <c r="D56" s="510">
        <v>741320382</v>
      </c>
      <c r="E56" s="622" t="s">
        <v>1317</v>
      </c>
      <c r="F56" s="510" t="s">
        <v>548</v>
      </c>
      <c r="G56" s="513">
        <v>1</v>
      </c>
      <c r="H56" s="513"/>
      <c r="I56" s="513"/>
      <c r="J56" s="513"/>
      <c r="K56" s="514">
        <f>G56*J56</f>
        <v>0</v>
      </c>
    </row>
    <row r="57" spans="1:12" s="521" customFormat="1">
      <c r="A57" s="602">
        <f t="shared" si="3"/>
        <v>47</v>
      </c>
      <c r="B57" s="516"/>
      <c r="C57" s="517" t="s">
        <v>1135</v>
      </c>
      <c r="D57" s="517" t="s">
        <v>1318</v>
      </c>
      <c r="E57" s="554" t="s">
        <v>1319</v>
      </c>
      <c r="F57" s="517" t="s">
        <v>548</v>
      </c>
      <c r="G57" s="519">
        <v>1</v>
      </c>
      <c r="H57" s="519"/>
      <c r="I57" s="519">
        <f>G57*H57</f>
        <v>0</v>
      </c>
      <c r="J57" s="519"/>
      <c r="K57" s="520"/>
    </row>
    <row r="58" spans="1:12" ht="13.2">
      <c r="A58" s="508">
        <f t="shared" si="3"/>
        <v>48</v>
      </c>
      <c r="B58" s="509"/>
      <c r="C58" s="510" t="s">
        <v>1133</v>
      </c>
      <c r="D58" s="511">
        <v>741320105</v>
      </c>
      <c r="E58" s="522" t="s">
        <v>1273</v>
      </c>
      <c r="F58" s="510" t="s">
        <v>548</v>
      </c>
      <c r="G58" s="504">
        <v>1</v>
      </c>
      <c r="H58" s="604"/>
      <c r="I58" s="513"/>
      <c r="J58" s="513"/>
      <c r="K58" s="514">
        <f>G58*J58</f>
        <v>0</v>
      </c>
      <c r="L58" s="601"/>
    </row>
    <row r="59" spans="1:12" s="521" customFormat="1" ht="13.2">
      <c r="A59" s="602">
        <f t="shared" si="3"/>
        <v>49</v>
      </c>
      <c r="B59" s="516"/>
      <c r="C59" s="517" t="s">
        <v>1133</v>
      </c>
      <c r="D59" s="517">
        <v>35822111</v>
      </c>
      <c r="E59" s="554" t="s">
        <v>1276</v>
      </c>
      <c r="F59" s="517" t="s">
        <v>548</v>
      </c>
      <c r="G59" s="530">
        <v>1</v>
      </c>
      <c r="H59" s="519"/>
      <c r="I59" s="519">
        <f>G59*H59</f>
        <v>0</v>
      </c>
      <c r="J59" s="519"/>
      <c r="K59" s="520"/>
      <c r="L59" s="603"/>
    </row>
    <row r="60" spans="1:12" ht="13.2">
      <c r="A60" s="508">
        <f t="shared" si="3"/>
        <v>50</v>
      </c>
      <c r="B60" s="509"/>
      <c r="C60" s="510" t="s">
        <v>1133</v>
      </c>
      <c r="D60" s="511">
        <v>741320165</v>
      </c>
      <c r="E60" s="522" t="s">
        <v>1270</v>
      </c>
      <c r="F60" s="510" t="s">
        <v>548</v>
      </c>
      <c r="G60" s="504">
        <v>1</v>
      </c>
      <c r="H60" s="604"/>
      <c r="I60" s="513"/>
      <c r="J60" s="513"/>
      <c r="K60" s="514">
        <f>G60*J60</f>
        <v>0</v>
      </c>
      <c r="L60" s="601"/>
    </row>
    <row r="61" spans="1:12" s="521" customFormat="1" ht="13.2">
      <c r="A61" s="602">
        <f t="shared" si="3"/>
        <v>51</v>
      </c>
      <c r="B61" s="516"/>
      <c r="C61" s="517" t="s">
        <v>1133</v>
      </c>
      <c r="D61" s="517">
        <v>35822402</v>
      </c>
      <c r="E61" s="554" t="s">
        <v>1272</v>
      </c>
      <c r="F61" s="517" t="s">
        <v>548</v>
      </c>
      <c r="G61" s="530">
        <v>1</v>
      </c>
      <c r="H61" s="519"/>
      <c r="I61" s="519">
        <f>G61*H61</f>
        <v>0</v>
      </c>
      <c r="J61" s="519"/>
      <c r="K61" s="520"/>
      <c r="L61" s="603"/>
    </row>
    <row r="62" spans="1:12">
      <c r="A62" s="508">
        <f t="shared" si="3"/>
        <v>52</v>
      </c>
      <c r="B62" s="509"/>
      <c r="C62" s="510" t="s">
        <v>1133</v>
      </c>
      <c r="D62" s="510">
        <v>741312501</v>
      </c>
      <c r="E62" s="622" t="s">
        <v>1320</v>
      </c>
      <c r="F62" s="510" t="s">
        <v>548</v>
      </c>
      <c r="G62" s="513">
        <v>1</v>
      </c>
      <c r="H62" s="513"/>
      <c r="I62" s="513"/>
      <c r="J62" s="513"/>
      <c r="K62" s="514">
        <f>G62*J62</f>
        <v>0</v>
      </c>
    </row>
    <row r="63" spans="1:12" s="521" customFormat="1">
      <c r="A63" s="602">
        <f t="shared" si="3"/>
        <v>53</v>
      </c>
      <c r="B63" s="516"/>
      <c r="C63" s="517" t="s">
        <v>1135</v>
      </c>
      <c r="D63" s="517" t="s">
        <v>1321</v>
      </c>
      <c r="E63" s="554" t="s">
        <v>1322</v>
      </c>
      <c r="F63" s="517" t="s">
        <v>548</v>
      </c>
      <c r="G63" s="519">
        <v>1</v>
      </c>
      <c r="H63" s="519"/>
      <c r="I63" s="519">
        <f>G63*H63</f>
        <v>0</v>
      </c>
      <c r="J63" s="519"/>
      <c r="K63" s="520"/>
    </row>
    <row r="64" spans="1:12">
      <c r="A64" s="508">
        <f t="shared" si="3"/>
        <v>54</v>
      </c>
      <c r="B64" s="509"/>
      <c r="C64" s="510" t="s">
        <v>1133</v>
      </c>
      <c r="D64" s="510">
        <v>741320041</v>
      </c>
      <c r="E64" s="622" t="s">
        <v>1323</v>
      </c>
      <c r="F64" s="510" t="s">
        <v>548</v>
      </c>
      <c r="G64" s="513">
        <v>3</v>
      </c>
      <c r="H64" s="513"/>
      <c r="I64" s="513"/>
      <c r="J64" s="513"/>
      <c r="K64" s="514">
        <f>G64*J64</f>
        <v>0</v>
      </c>
    </row>
    <row r="65" spans="1:12" s="521" customFormat="1">
      <c r="A65" s="602">
        <f t="shared" si="3"/>
        <v>55</v>
      </c>
      <c r="B65" s="516"/>
      <c r="C65" s="517" t="s">
        <v>1135</v>
      </c>
      <c r="D65" s="517" t="s">
        <v>1324</v>
      </c>
      <c r="E65" s="554" t="s">
        <v>1325</v>
      </c>
      <c r="F65" s="517" t="s">
        <v>548</v>
      </c>
      <c r="G65" s="519">
        <v>3</v>
      </c>
      <c r="H65" s="519"/>
      <c r="I65" s="519">
        <f>G65*H65</f>
        <v>0</v>
      </c>
      <c r="J65" s="519"/>
      <c r="K65" s="520"/>
    </row>
    <row r="66" spans="1:12" ht="13.2">
      <c r="A66" s="508">
        <f t="shared" si="3"/>
        <v>56</v>
      </c>
      <c r="B66" s="509"/>
      <c r="C66" s="510" t="s">
        <v>1133</v>
      </c>
      <c r="D66" s="511">
        <v>741130022</v>
      </c>
      <c r="E66" s="551" t="s">
        <v>1294</v>
      </c>
      <c r="F66" s="510" t="s">
        <v>548</v>
      </c>
      <c r="G66" s="504">
        <v>2</v>
      </c>
      <c r="H66" s="604"/>
      <c r="I66" s="513"/>
      <c r="J66" s="513"/>
      <c r="K66" s="514">
        <f>G66*J66</f>
        <v>0</v>
      </c>
      <c r="L66" s="601"/>
    </row>
    <row r="67" spans="1:12" ht="13.2">
      <c r="A67" s="508">
        <f t="shared" si="3"/>
        <v>57</v>
      </c>
      <c r="B67" s="509"/>
      <c r="C67" s="510" t="s">
        <v>1133</v>
      </c>
      <c r="D67" s="511">
        <v>741130023</v>
      </c>
      <c r="E67" s="551" t="s">
        <v>1295</v>
      </c>
      <c r="F67" s="510" t="s">
        <v>548</v>
      </c>
      <c r="G67" s="504">
        <v>1</v>
      </c>
      <c r="H67" s="604"/>
      <c r="I67" s="513"/>
      <c r="J67" s="513"/>
      <c r="K67" s="514">
        <f>G67*J67</f>
        <v>0</v>
      </c>
      <c r="L67" s="601"/>
    </row>
    <row r="68" spans="1:12">
      <c r="A68" s="508">
        <f t="shared" si="3"/>
        <v>58</v>
      </c>
      <c r="B68" s="509"/>
      <c r="C68" s="510" t="s">
        <v>1133</v>
      </c>
      <c r="D68" s="511" t="s">
        <v>1297</v>
      </c>
      <c r="E68" s="551" t="s">
        <v>1310</v>
      </c>
      <c r="F68" s="510" t="s">
        <v>578</v>
      </c>
      <c r="G68" s="504">
        <v>8</v>
      </c>
      <c r="H68" s="604"/>
      <c r="I68" s="513"/>
      <c r="J68" s="513"/>
      <c r="K68" s="514">
        <f>G68*J68</f>
        <v>0</v>
      </c>
      <c r="L68" s="608"/>
    </row>
    <row r="69" spans="1:12" ht="13.2">
      <c r="A69" s="508">
        <f t="shared" si="3"/>
        <v>59</v>
      </c>
      <c r="B69" s="509"/>
      <c r="C69" s="510" t="s">
        <v>1133</v>
      </c>
      <c r="D69" s="511" t="s">
        <v>1247</v>
      </c>
      <c r="E69" s="527" t="s">
        <v>1299</v>
      </c>
      <c r="F69" s="557" t="s">
        <v>578</v>
      </c>
      <c r="G69" s="504">
        <v>4</v>
      </c>
      <c r="H69" s="604"/>
      <c r="I69" s="513"/>
      <c r="J69" s="513"/>
      <c r="K69" s="514">
        <f>G69*J69</f>
        <v>0</v>
      </c>
      <c r="L69" s="601" t="s">
        <v>1300</v>
      </c>
    </row>
    <row r="70" spans="1:12" s="521" customFormat="1" ht="13.2">
      <c r="A70" s="602">
        <f t="shared" si="3"/>
        <v>60</v>
      </c>
      <c r="B70" s="516"/>
      <c r="C70" s="517" t="s">
        <v>1135</v>
      </c>
      <c r="D70" s="517" t="s">
        <v>1326</v>
      </c>
      <c r="E70" s="518" t="s">
        <v>1302</v>
      </c>
      <c r="F70" s="555" t="s">
        <v>548</v>
      </c>
      <c r="G70" s="530">
        <v>1</v>
      </c>
      <c r="H70" s="519"/>
      <c r="I70" s="519">
        <f>G70*H70</f>
        <v>0</v>
      </c>
      <c r="J70" s="519"/>
      <c r="K70" s="520"/>
      <c r="L70" s="603" t="s">
        <v>1303</v>
      </c>
    </row>
    <row r="71" spans="1:12">
      <c r="A71" s="508"/>
      <c r="B71" s="509"/>
      <c r="C71" s="510"/>
      <c r="D71" s="511"/>
      <c r="E71" s="512"/>
      <c r="F71" s="557"/>
      <c r="G71" s="504"/>
      <c r="H71" s="513"/>
      <c r="I71" s="513"/>
      <c r="J71" s="513"/>
      <c r="K71" s="514"/>
    </row>
    <row r="72" spans="1:12" ht="12">
      <c r="A72" s="508"/>
      <c r="B72" s="509"/>
      <c r="C72" s="609"/>
      <c r="D72" s="610"/>
      <c r="E72" s="623" t="s">
        <v>1327</v>
      </c>
      <c r="F72" s="510"/>
      <c r="G72" s="504"/>
      <c r="H72" s="513"/>
      <c r="I72" s="612">
        <f>SUM(I54:I70)</f>
        <v>0</v>
      </c>
      <c r="J72" s="612"/>
      <c r="K72" s="613">
        <f>SUM(K54:K70)</f>
        <v>0</v>
      </c>
    </row>
    <row r="73" spans="1:12" ht="12">
      <c r="A73" s="508"/>
      <c r="B73" s="509"/>
      <c r="C73" s="609"/>
      <c r="D73" s="610"/>
      <c r="E73" s="623"/>
      <c r="F73" s="510"/>
      <c r="G73" s="504"/>
      <c r="H73" s="513"/>
      <c r="I73" s="612"/>
      <c r="J73" s="612"/>
      <c r="K73" s="613"/>
    </row>
    <row r="74" spans="1:12" ht="12">
      <c r="A74" s="508"/>
      <c r="B74" s="499"/>
      <c r="C74" s="609"/>
      <c r="D74" s="503"/>
      <c r="E74" s="616" t="s">
        <v>1328</v>
      </c>
      <c r="F74" s="503"/>
      <c r="G74" s="504"/>
      <c r="H74" s="620"/>
      <c r="I74" s="620"/>
      <c r="J74" s="620"/>
      <c r="K74" s="621"/>
    </row>
    <row r="75" spans="1:12">
      <c r="A75" s="508">
        <v>61</v>
      </c>
      <c r="B75" s="509"/>
      <c r="C75" s="510" t="s">
        <v>1133</v>
      </c>
      <c r="D75" s="511" t="s">
        <v>1297</v>
      </c>
      <c r="E75" s="622" t="s">
        <v>1329</v>
      </c>
      <c r="F75" s="510" t="s">
        <v>578</v>
      </c>
      <c r="G75" s="513">
        <v>6</v>
      </c>
      <c r="H75" s="513"/>
      <c r="I75" s="513"/>
      <c r="J75" s="513"/>
      <c r="K75" s="514">
        <f>G75*J75</f>
        <v>0</v>
      </c>
    </row>
    <row r="76" spans="1:12" ht="23.4">
      <c r="A76" s="508">
        <f>A75+1</f>
        <v>62</v>
      </c>
      <c r="B76" s="509"/>
      <c r="C76" s="510" t="s">
        <v>1133</v>
      </c>
      <c r="D76" s="511">
        <v>468091331</v>
      </c>
      <c r="E76" s="551" t="s">
        <v>1330</v>
      </c>
      <c r="F76" s="510" t="s">
        <v>548</v>
      </c>
      <c r="G76" s="504">
        <v>1</v>
      </c>
      <c r="H76" s="513"/>
      <c r="I76" s="513"/>
      <c r="J76" s="513"/>
      <c r="K76" s="514">
        <f>G76*J76</f>
        <v>0</v>
      </c>
      <c r="L76" s="601"/>
    </row>
    <row r="77" spans="1:12">
      <c r="A77" s="508">
        <f>A76+1</f>
        <v>63</v>
      </c>
      <c r="B77" s="509"/>
      <c r="C77" s="510" t="s">
        <v>1133</v>
      </c>
      <c r="D77" s="511" t="s">
        <v>1297</v>
      </c>
      <c r="E77" s="622" t="s">
        <v>1331</v>
      </c>
      <c r="F77" s="511" t="s">
        <v>578</v>
      </c>
      <c r="G77" s="504">
        <v>6</v>
      </c>
      <c r="H77" s="523"/>
      <c r="I77" s="523"/>
      <c r="J77" s="523"/>
      <c r="K77" s="514">
        <f>G77*J77</f>
        <v>0</v>
      </c>
    </row>
    <row r="78" spans="1:12" s="521" customFormat="1" ht="13.2">
      <c r="A78" s="602">
        <f>A77+1</f>
        <v>64</v>
      </c>
      <c r="B78" s="516"/>
      <c r="C78" s="517" t="s">
        <v>1135</v>
      </c>
      <c r="D78" s="517" t="s">
        <v>1332</v>
      </c>
      <c r="E78" s="518" t="s">
        <v>1333</v>
      </c>
      <c r="F78" s="555" t="s">
        <v>548</v>
      </c>
      <c r="G78" s="530">
        <v>1</v>
      </c>
      <c r="H78" s="519"/>
      <c r="I78" s="519">
        <f>G78*H78</f>
        <v>0</v>
      </c>
      <c r="J78" s="519"/>
      <c r="K78" s="520"/>
      <c r="L78" s="603" t="s">
        <v>1303</v>
      </c>
    </row>
    <row r="79" spans="1:12">
      <c r="A79" s="508"/>
      <c r="B79" s="509"/>
      <c r="C79" s="510"/>
      <c r="D79" s="511"/>
      <c r="E79" s="512"/>
      <c r="F79" s="557"/>
      <c r="G79" s="504"/>
      <c r="H79" s="513"/>
      <c r="I79" s="513"/>
      <c r="J79" s="513"/>
      <c r="K79" s="514"/>
    </row>
    <row r="80" spans="1:12" ht="12">
      <c r="A80" s="508"/>
      <c r="B80" s="509"/>
      <c r="C80" s="609"/>
      <c r="D80" s="610"/>
      <c r="E80" s="623" t="s">
        <v>1327</v>
      </c>
      <c r="F80" s="510"/>
      <c r="G80" s="504"/>
      <c r="H80" s="513"/>
      <c r="I80" s="612">
        <f>SUM(I75:I78)</f>
        <v>0</v>
      </c>
      <c r="J80" s="612"/>
      <c r="K80" s="613">
        <f>SUM(K75:L78)</f>
        <v>0</v>
      </c>
    </row>
    <row r="81" spans="1:11" ht="12">
      <c r="A81" s="508"/>
      <c r="B81" s="624"/>
      <c r="C81" s="574"/>
      <c r="D81" s="511"/>
      <c r="E81" s="611"/>
      <c r="F81" s="510"/>
      <c r="G81" s="617"/>
      <c r="H81" s="513"/>
      <c r="I81" s="612"/>
      <c r="J81" s="612"/>
      <c r="K81" s="613"/>
    </row>
    <row r="82" spans="1:11" s="634" customFormat="1" ht="13.2">
      <c r="A82" s="625"/>
      <c r="B82" s="626"/>
      <c r="C82" s="627"/>
      <c r="D82" s="511"/>
      <c r="E82" s="628" t="s">
        <v>1334</v>
      </c>
      <c r="F82" s="629"/>
      <c r="G82" s="630"/>
      <c r="H82" s="631"/>
      <c r="I82" s="632">
        <f>I35+I51+I72+I80</f>
        <v>0</v>
      </c>
      <c r="J82" s="632"/>
      <c r="K82" s="633">
        <f>K35+K51+K72+K80</f>
        <v>0</v>
      </c>
    </row>
    <row r="83" spans="1:11">
      <c r="A83" s="575"/>
      <c r="B83" s="635"/>
      <c r="C83" s="636"/>
      <c r="D83" s="637"/>
      <c r="E83" s="638"/>
      <c r="F83" s="578"/>
      <c r="G83" s="639"/>
      <c r="H83" s="640"/>
      <c r="I83" s="640"/>
      <c r="J83" s="640"/>
      <c r="K83" s="580"/>
    </row>
    <row r="84" spans="1:11">
      <c r="B84" s="641"/>
      <c r="C84" s="642"/>
      <c r="E84" s="644"/>
      <c r="H84" s="646"/>
      <c r="I84" s="646"/>
      <c r="J84" s="646"/>
      <c r="K84" s="646"/>
    </row>
    <row r="85" spans="1:11">
      <c r="B85" s="641"/>
      <c r="C85" s="642"/>
      <c r="E85" s="644"/>
      <c r="H85" s="646"/>
      <c r="I85" s="646"/>
      <c r="J85" s="646"/>
      <c r="K85" s="646"/>
    </row>
    <row r="86" spans="1:11">
      <c r="B86" s="641"/>
      <c r="C86" s="642"/>
      <c r="E86" s="644"/>
      <c r="H86" s="646"/>
      <c r="I86" s="646"/>
      <c r="J86" s="646"/>
      <c r="K86" s="646"/>
    </row>
    <row r="87" spans="1:11">
      <c r="B87" s="641"/>
      <c r="C87" s="642"/>
      <c r="E87" s="644"/>
      <c r="H87" s="646"/>
      <c r="I87" s="646"/>
      <c r="J87" s="646"/>
      <c r="K87" s="646"/>
    </row>
    <row r="88" spans="1:11">
      <c r="B88" s="641"/>
      <c r="C88" s="642"/>
      <c r="E88" s="644"/>
      <c r="H88" s="646"/>
      <c r="I88" s="646"/>
      <c r="J88" s="646"/>
      <c r="K88" s="646"/>
    </row>
    <row r="89" spans="1:11">
      <c r="B89" s="641"/>
      <c r="C89" s="642"/>
      <c r="E89" s="644"/>
      <c r="H89" s="646"/>
      <c r="I89" s="646"/>
      <c r="J89" s="646"/>
      <c r="K89" s="646"/>
    </row>
    <row r="90" spans="1:11">
      <c r="B90" s="641"/>
      <c r="C90" s="642"/>
      <c r="E90" s="644"/>
      <c r="H90" s="646"/>
      <c r="I90" s="646"/>
      <c r="J90" s="646"/>
      <c r="K90" s="646"/>
    </row>
    <row r="91" spans="1:11">
      <c r="B91" s="641"/>
      <c r="C91" s="642"/>
      <c r="E91" s="644"/>
      <c r="H91" s="646"/>
      <c r="I91" s="646"/>
      <c r="J91" s="646"/>
      <c r="K91" s="646"/>
    </row>
    <row r="92" spans="1:11">
      <c r="B92" s="641"/>
      <c r="C92" s="642"/>
      <c r="E92" s="644"/>
      <c r="H92" s="646"/>
      <c r="I92" s="646"/>
      <c r="J92" s="646"/>
      <c r="K92" s="646"/>
    </row>
    <row r="93" spans="1:11">
      <c r="B93" s="641"/>
      <c r="C93" s="642"/>
      <c r="E93" s="644"/>
      <c r="H93" s="646"/>
      <c r="I93" s="646"/>
      <c r="J93" s="646"/>
      <c r="K93" s="646"/>
    </row>
    <row r="94" spans="1:11">
      <c r="B94" s="641"/>
      <c r="C94" s="642"/>
      <c r="E94" s="644"/>
      <c r="H94" s="646"/>
      <c r="I94" s="646"/>
      <c r="J94" s="646"/>
      <c r="K94" s="646"/>
    </row>
    <row r="95" spans="1:11">
      <c r="B95" s="641"/>
      <c r="C95" s="642"/>
      <c r="E95" s="644"/>
      <c r="H95" s="646"/>
      <c r="I95" s="646"/>
      <c r="J95" s="646"/>
      <c r="K95" s="646"/>
    </row>
    <row r="96" spans="1:11">
      <c r="B96" s="641"/>
      <c r="C96" s="642"/>
      <c r="E96" s="644"/>
      <c r="H96" s="646"/>
      <c r="I96" s="646"/>
      <c r="J96" s="646"/>
      <c r="K96" s="646"/>
    </row>
    <row r="97" spans="2:11">
      <c r="B97" s="641"/>
      <c r="C97" s="642"/>
      <c r="E97" s="644"/>
      <c r="H97" s="646"/>
      <c r="I97" s="646"/>
      <c r="J97" s="646"/>
      <c r="K97" s="646"/>
    </row>
    <row r="98" spans="2:11">
      <c r="B98" s="641"/>
      <c r="C98" s="642"/>
      <c r="E98" s="644"/>
      <c r="H98" s="646"/>
      <c r="I98" s="646"/>
      <c r="J98" s="646"/>
      <c r="K98" s="646"/>
    </row>
    <row r="99" spans="2:11">
      <c r="B99" s="641"/>
      <c r="C99" s="642"/>
      <c r="E99" s="644"/>
      <c r="H99" s="646"/>
      <c r="I99" s="646"/>
      <c r="J99" s="646"/>
      <c r="K99" s="646"/>
    </row>
    <row r="100" spans="2:11">
      <c r="B100" s="641"/>
      <c r="C100" s="642"/>
      <c r="E100" s="644"/>
      <c r="H100" s="646"/>
      <c r="I100" s="646"/>
      <c r="J100" s="646"/>
      <c r="K100" s="646"/>
    </row>
    <row r="101" spans="2:11">
      <c r="B101" s="641"/>
      <c r="C101" s="642"/>
      <c r="E101" s="644"/>
      <c r="H101" s="646"/>
      <c r="I101" s="646"/>
      <c r="J101" s="646"/>
      <c r="K101" s="646"/>
    </row>
    <row r="102" spans="2:11">
      <c r="B102" s="641"/>
      <c r="C102" s="642"/>
      <c r="E102" s="644"/>
      <c r="H102" s="646"/>
      <c r="I102" s="646"/>
      <c r="J102" s="646"/>
      <c r="K102" s="646"/>
    </row>
    <row r="103" spans="2:11">
      <c r="B103" s="641"/>
      <c r="C103" s="642"/>
      <c r="E103" s="644"/>
      <c r="H103" s="646"/>
      <c r="I103" s="646"/>
      <c r="J103" s="646"/>
      <c r="K103" s="646"/>
    </row>
    <row r="104" spans="2:11">
      <c r="B104" s="641"/>
      <c r="C104" s="642"/>
      <c r="E104" s="644"/>
      <c r="H104" s="646"/>
      <c r="I104" s="646"/>
      <c r="J104" s="646"/>
      <c r="K104" s="646"/>
    </row>
    <row r="105" spans="2:11">
      <c r="B105" s="641"/>
      <c r="C105" s="642"/>
      <c r="E105" s="644"/>
      <c r="H105" s="646"/>
      <c r="I105" s="646"/>
      <c r="J105" s="646"/>
      <c r="K105" s="646"/>
    </row>
    <row r="106" spans="2:11">
      <c r="B106" s="641"/>
      <c r="C106" s="642"/>
      <c r="E106" s="644"/>
      <c r="H106" s="646"/>
      <c r="I106" s="646"/>
      <c r="J106" s="646"/>
      <c r="K106" s="646"/>
    </row>
    <row r="107" spans="2:11">
      <c r="B107" s="641"/>
      <c r="C107" s="642"/>
      <c r="E107" s="644"/>
      <c r="H107" s="646"/>
      <c r="I107" s="646"/>
      <c r="J107" s="646"/>
      <c r="K107" s="646"/>
    </row>
    <row r="108" spans="2:11">
      <c r="B108" s="641"/>
      <c r="C108" s="642"/>
      <c r="E108" s="644"/>
      <c r="H108" s="646"/>
      <c r="I108" s="646"/>
      <c r="J108" s="646"/>
      <c r="K108" s="646"/>
    </row>
    <row r="109" spans="2:11">
      <c r="B109" s="641"/>
      <c r="C109" s="642"/>
      <c r="E109" s="644"/>
      <c r="H109" s="646"/>
      <c r="I109" s="646"/>
      <c r="J109" s="646"/>
      <c r="K109" s="646"/>
    </row>
    <row r="110" spans="2:11">
      <c r="B110" s="641"/>
      <c r="C110" s="642"/>
      <c r="E110" s="644"/>
      <c r="H110" s="646"/>
      <c r="I110" s="646"/>
      <c r="J110" s="646"/>
      <c r="K110" s="646"/>
    </row>
    <row r="111" spans="2:11">
      <c r="B111" s="641"/>
      <c r="C111" s="642"/>
      <c r="E111" s="644"/>
      <c r="H111" s="646"/>
      <c r="I111" s="646"/>
      <c r="J111" s="646"/>
      <c r="K111" s="646"/>
    </row>
    <row r="112" spans="2:11">
      <c r="B112" s="641"/>
      <c r="C112" s="642"/>
      <c r="E112" s="644"/>
      <c r="H112" s="646"/>
      <c r="I112" s="646"/>
      <c r="J112" s="646"/>
      <c r="K112" s="646"/>
    </row>
    <row r="113" spans="2:11">
      <c r="B113" s="641"/>
      <c r="C113" s="642"/>
      <c r="E113" s="644"/>
      <c r="H113" s="646"/>
      <c r="I113" s="646"/>
      <c r="J113" s="646"/>
      <c r="K113" s="646"/>
    </row>
    <row r="114" spans="2:11">
      <c r="B114" s="641"/>
      <c r="C114" s="642"/>
      <c r="E114" s="644"/>
      <c r="H114" s="646"/>
      <c r="I114" s="646"/>
      <c r="J114" s="646"/>
      <c r="K114" s="646"/>
    </row>
    <row r="115" spans="2:11">
      <c r="B115" s="641"/>
      <c r="C115" s="642"/>
      <c r="E115" s="644"/>
      <c r="H115" s="646"/>
      <c r="I115" s="646"/>
      <c r="J115" s="646"/>
      <c r="K115" s="646"/>
    </row>
    <row r="116" spans="2:11">
      <c r="B116" s="641"/>
      <c r="C116" s="642"/>
      <c r="E116" s="644"/>
      <c r="H116" s="646"/>
      <c r="I116" s="646"/>
      <c r="J116" s="646"/>
      <c r="K116" s="646"/>
    </row>
    <row r="117" spans="2:11">
      <c r="B117" s="641"/>
      <c r="C117" s="642"/>
      <c r="E117" s="644"/>
      <c r="H117" s="646"/>
      <c r="I117" s="646"/>
      <c r="J117" s="646"/>
      <c r="K117" s="646"/>
    </row>
    <row r="118" spans="2:11">
      <c r="B118" s="641"/>
      <c r="C118" s="642"/>
      <c r="E118" s="644"/>
      <c r="H118" s="646"/>
      <c r="I118" s="646"/>
      <c r="J118" s="646"/>
      <c r="K118" s="646"/>
    </row>
    <row r="119" spans="2:11">
      <c r="B119" s="641"/>
      <c r="C119" s="642"/>
      <c r="E119" s="644"/>
      <c r="H119" s="646"/>
      <c r="I119" s="646"/>
      <c r="J119" s="646"/>
      <c r="K119" s="646"/>
    </row>
    <row r="120" spans="2:11">
      <c r="B120" s="641"/>
      <c r="C120" s="642"/>
      <c r="E120" s="644"/>
      <c r="H120" s="646"/>
      <c r="I120" s="646"/>
      <c r="J120" s="646"/>
      <c r="K120" s="646"/>
    </row>
    <row r="121" spans="2:11">
      <c r="B121" s="641"/>
      <c r="C121" s="642"/>
      <c r="E121" s="644"/>
      <c r="H121" s="646"/>
      <c r="I121" s="646"/>
      <c r="J121" s="646"/>
      <c r="K121" s="646"/>
    </row>
    <row r="122" spans="2:11">
      <c r="B122" s="641"/>
      <c r="C122" s="642"/>
      <c r="E122" s="644"/>
      <c r="H122" s="646"/>
      <c r="I122" s="646"/>
      <c r="J122" s="646"/>
      <c r="K122" s="646"/>
    </row>
    <row r="123" spans="2:11">
      <c r="B123" s="641"/>
      <c r="C123" s="642"/>
      <c r="E123" s="644"/>
      <c r="H123" s="646"/>
      <c r="I123" s="646"/>
      <c r="J123" s="646"/>
      <c r="K123" s="646"/>
    </row>
    <row r="124" spans="2:11">
      <c r="B124" s="641"/>
      <c r="C124" s="642"/>
      <c r="E124" s="644"/>
      <c r="H124" s="646"/>
      <c r="I124" s="646"/>
      <c r="J124" s="646"/>
      <c r="K124" s="646"/>
    </row>
    <row r="125" spans="2:11">
      <c r="B125" s="641"/>
      <c r="C125" s="642"/>
      <c r="E125" s="644"/>
      <c r="H125" s="646"/>
      <c r="I125" s="646"/>
      <c r="J125" s="646"/>
      <c r="K125" s="646"/>
    </row>
    <row r="126" spans="2:11">
      <c r="B126" s="641"/>
      <c r="C126" s="642"/>
      <c r="E126" s="644"/>
      <c r="H126" s="646"/>
      <c r="I126" s="646"/>
      <c r="J126" s="646"/>
      <c r="K126" s="646"/>
    </row>
    <row r="127" spans="2:11">
      <c r="B127" s="641"/>
      <c r="C127" s="642"/>
      <c r="E127" s="644"/>
      <c r="H127" s="646"/>
      <c r="I127" s="646"/>
      <c r="J127" s="646"/>
      <c r="K127" s="646"/>
    </row>
    <row r="128" spans="2:11">
      <c r="B128" s="641"/>
      <c r="C128" s="642"/>
      <c r="E128" s="644"/>
      <c r="H128" s="646"/>
      <c r="I128" s="646"/>
      <c r="J128" s="646"/>
      <c r="K128" s="646"/>
    </row>
    <row r="129" spans="2:11">
      <c r="B129" s="641"/>
      <c r="C129" s="642"/>
      <c r="E129" s="644"/>
      <c r="H129" s="646"/>
      <c r="I129" s="646"/>
      <c r="J129" s="646"/>
      <c r="K129" s="646"/>
    </row>
    <row r="130" spans="2:11">
      <c r="B130" s="641"/>
      <c r="C130" s="642"/>
      <c r="E130" s="644"/>
      <c r="H130" s="646"/>
      <c r="I130" s="646"/>
      <c r="J130" s="646"/>
      <c r="K130" s="646"/>
    </row>
    <row r="131" spans="2:11">
      <c r="B131" s="641"/>
      <c r="C131" s="642"/>
      <c r="E131" s="644"/>
      <c r="H131" s="646"/>
      <c r="I131" s="646"/>
      <c r="J131" s="646"/>
      <c r="K131" s="646"/>
    </row>
    <row r="132" spans="2:11">
      <c r="B132" s="641"/>
      <c r="C132" s="642"/>
      <c r="E132" s="644"/>
      <c r="H132" s="646"/>
      <c r="I132" s="646"/>
      <c r="J132" s="646"/>
      <c r="K132" s="646"/>
    </row>
    <row r="133" spans="2:11">
      <c r="B133" s="641"/>
      <c r="C133" s="642"/>
      <c r="E133" s="644"/>
      <c r="H133" s="646"/>
      <c r="I133" s="646"/>
      <c r="J133" s="646"/>
      <c r="K133" s="646"/>
    </row>
    <row r="134" spans="2:11">
      <c r="B134" s="641"/>
      <c r="C134" s="642"/>
      <c r="E134" s="644"/>
      <c r="H134" s="646"/>
      <c r="I134" s="646"/>
      <c r="J134" s="646"/>
      <c r="K134" s="646"/>
    </row>
    <row r="135" spans="2:11">
      <c r="B135" s="641"/>
      <c r="C135" s="642"/>
      <c r="E135" s="644"/>
      <c r="H135" s="646"/>
      <c r="I135" s="646"/>
      <c r="J135" s="646"/>
      <c r="K135" s="646"/>
    </row>
    <row r="136" spans="2:11">
      <c r="B136" s="641"/>
      <c r="C136" s="642"/>
      <c r="E136" s="644"/>
      <c r="H136" s="646"/>
      <c r="I136" s="646"/>
      <c r="J136" s="646"/>
      <c r="K136" s="646"/>
    </row>
    <row r="137" spans="2:11">
      <c r="B137" s="641"/>
      <c r="C137" s="642"/>
      <c r="E137" s="644"/>
      <c r="H137" s="646"/>
      <c r="I137" s="646"/>
      <c r="J137" s="646"/>
      <c r="K137" s="646"/>
    </row>
    <row r="138" spans="2:11">
      <c r="B138" s="641"/>
      <c r="C138" s="642"/>
      <c r="E138" s="644"/>
      <c r="H138" s="646"/>
      <c r="I138" s="646"/>
      <c r="J138" s="646"/>
      <c r="K138" s="646"/>
    </row>
    <row r="139" spans="2:11">
      <c r="B139" s="641"/>
      <c r="C139" s="642"/>
      <c r="E139" s="644"/>
      <c r="H139" s="646"/>
      <c r="I139" s="646"/>
      <c r="J139" s="646"/>
      <c r="K139" s="646"/>
    </row>
    <row r="140" spans="2:11">
      <c r="B140" s="641"/>
      <c r="C140" s="642"/>
      <c r="E140" s="644"/>
      <c r="H140" s="646"/>
      <c r="I140" s="646"/>
      <c r="J140" s="646"/>
      <c r="K140" s="646"/>
    </row>
    <row r="141" spans="2:11">
      <c r="B141" s="641"/>
      <c r="C141" s="642"/>
      <c r="E141" s="644"/>
      <c r="H141" s="646"/>
      <c r="I141" s="646"/>
      <c r="J141" s="646"/>
      <c r="K141" s="646"/>
    </row>
    <row r="142" spans="2:11">
      <c r="B142" s="641"/>
      <c r="C142" s="642"/>
      <c r="E142" s="644"/>
      <c r="H142" s="646"/>
      <c r="I142" s="646"/>
      <c r="J142" s="646"/>
      <c r="K142" s="646"/>
    </row>
    <row r="143" spans="2:11">
      <c r="B143" s="641"/>
      <c r="C143" s="642"/>
      <c r="E143" s="644"/>
      <c r="H143" s="646"/>
      <c r="I143" s="646"/>
      <c r="J143" s="646"/>
      <c r="K143" s="646"/>
    </row>
    <row r="144" spans="2:11">
      <c r="B144" s="641"/>
      <c r="C144" s="642"/>
      <c r="E144" s="644"/>
      <c r="H144" s="646"/>
      <c r="I144" s="646"/>
      <c r="J144" s="646"/>
      <c r="K144" s="646"/>
    </row>
    <row r="145" spans="2:11">
      <c r="B145" s="641"/>
      <c r="C145" s="642"/>
      <c r="E145" s="644"/>
      <c r="H145" s="646"/>
      <c r="I145" s="646"/>
      <c r="J145" s="646"/>
      <c r="K145" s="646"/>
    </row>
    <row r="146" spans="2:11">
      <c r="B146" s="641"/>
      <c r="C146" s="642"/>
      <c r="E146" s="644"/>
      <c r="H146" s="646"/>
      <c r="I146" s="646"/>
      <c r="J146" s="646"/>
      <c r="K146" s="646"/>
    </row>
    <row r="147" spans="2:11">
      <c r="B147" s="641"/>
      <c r="C147" s="642"/>
      <c r="E147" s="644"/>
      <c r="H147" s="646"/>
      <c r="I147" s="646"/>
      <c r="J147" s="646"/>
      <c r="K147" s="646"/>
    </row>
    <row r="148" spans="2:11">
      <c r="B148" s="641"/>
      <c r="C148" s="642"/>
      <c r="E148" s="644"/>
      <c r="H148" s="646"/>
      <c r="I148" s="646"/>
      <c r="J148" s="646"/>
      <c r="K148" s="646"/>
    </row>
    <row r="149" spans="2:11">
      <c r="B149" s="641"/>
      <c r="C149" s="642"/>
      <c r="E149" s="644"/>
      <c r="H149" s="646"/>
      <c r="I149" s="646"/>
      <c r="J149" s="646"/>
      <c r="K149" s="646"/>
    </row>
    <row r="150" spans="2:11">
      <c r="B150" s="641"/>
      <c r="C150" s="642"/>
      <c r="E150" s="644"/>
      <c r="H150" s="646"/>
      <c r="I150" s="646"/>
      <c r="J150" s="646"/>
      <c r="K150" s="646"/>
    </row>
    <row r="151" spans="2:11">
      <c r="B151" s="641"/>
      <c r="C151" s="642"/>
      <c r="E151" s="644"/>
      <c r="H151" s="646"/>
      <c r="I151" s="646"/>
      <c r="J151" s="646"/>
      <c r="K151" s="646"/>
    </row>
    <row r="152" spans="2:11">
      <c r="B152" s="641"/>
      <c r="C152" s="642"/>
      <c r="E152" s="644"/>
      <c r="H152" s="646"/>
      <c r="I152" s="646"/>
      <c r="J152" s="646"/>
      <c r="K152" s="646"/>
    </row>
    <row r="153" spans="2:11">
      <c r="B153" s="641"/>
      <c r="C153" s="642"/>
      <c r="E153" s="644"/>
      <c r="H153" s="646"/>
      <c r="I153" s="646"/>
      <c r="J153" s="646"/>
      <c r="K153" s="646"/>
    </row>
    <row r="154" spans="2:11">
      <c r="B154" s="641"/>
      <c r="C154" s="642"/>
      <c r="E154" s="644"/>
      <c r="H154" s="646"/>
      <c r="I154" s="646"/>
      <c r="J154" s="646"/>
      <c r="K154" s="646"/>
    </row>
    <row r="155" spans="2:11">
      <c r="B155" s="641"/>
      <c r="C155" s="642"/>
      <c r="E155" s="644"/>
      <c r="H155" s="646"/>
      <c r="I155" s="646"/>
      <c r="J155" s="646"/>
      <c r="K155" s="646"/>
    </row>
    <row r="156" spans="2:11">
      <c r="B156" s="641"/>
      <c r="C156" s="642"/>
      <c r="E156" s="644"/>
      <c r="H156" s="646"/>
      <c r="I156" s="646"/>
      <c r="J156" s="646"/>
      <c r="K156" s="646"/>
    </row>
    <row r="157" spans="2:11">
      <c r="B157" s="641"/>
      <c r="C157" s="642"/>
      <c r="E157" s="644"/>
      <c r="H157" s="646"/>
      <c r="I157" s="646"/>
      <c r="J157" s="646"/>
      <c r="K157" s="646"/>
    </row>
    <row r="158" spans="2:11">
      <c r="B158" s="641"/>
      <c r="C158" s="642"/>
      <c r="E158" s="644"/>
      <c r="H158" s="646"/>
      <c r="I158" s="646"/>
      <c r="J158" s="646"/>
      <c r="K158" s="646"/>
    </row>
    <row r="159" spans="2:11">
      <c r="B159" s="641"/>
      <c r="C159" s="642"/>
      <c r="E159" s="644"/>
      <c r="H159" s="646"/>
      <c r="I159" s="646"/>
      <c r="J159" s="646"/>
      <c r="K159" s="646"/>
    </row>
    <row r="160" spans="2:11">
      <c r="B160" s="641"/>
      <c r="C160" s="642"/>
      <c r="E160" s="644"/>
      <c r="H160" s="646"/>
      <c r="I160" s="646"/>
      <c r="J160" s="646"/>
      <c r="K160" s="646"/>
    </row>
    <row r="161" spans="2:11">
      <c r="B161" s="641"/>
      <c r="C161" s="642"/>
      <c r="E161" s="644"/>
      <c r="H161" s="646"/>
      <c r="I161" s="646"/>
      <c r="J161" s="646"/>
      <c r="K161" s="646"/>
    </row>
    <row r="162" spans="2:11">
      <c r="B162" s="641"/>
      <c r="C162" s="642"/>
      <c r="E162" s="644"/>
      <c r="H162" s="646"/>
      <c r="I162" s="646"/>
      <c r="J162" s="646"/>
      <c r="K162" s="646"/>
    </row>
    <row r="163" spans="2:11">
      <c r="B163" s="641"/>
      <c r="C163" s="642"/>
      <c r="E163" s="644"/>
      <c r="H163" s="646"/>
      <c r="I163" s="646"/>
      <c r="J163" s="646"/>
      <c r="K163" s="646"/>
    </row>
    <row r="164" spans="2:11">
      <c r="B164" s="641"/>
      <c r="C164" s="642"/>
      <c r="E164" s="644"/>
      <c r="H164" s="646"/>
      <c r="I164" s="646"/>
      <c r="J164" s="646"/>
      <c r="K164" s="646"/>
    </row>
    <row r="165" spans="2:11">
      <c r="B165" s="641"/>
      <c r="C165" s="642"/>
      <c r="E165" s="644"/>
      <c r="H165" s="646"/>
      <c r="I165" s="646"/>
      <c r="J165" s="646"/>
      <c r="K165" s="646"/>
    </row>
    <row r="166" spans="2:11">
      <c r="B166" s="641"/>
      <c r="C166" s="642"/>
      <c r="E166" s="644"/>
      <c r="H166" s="646"/>
      <c r="I166" s="646"/>
      <c r="J166" s="646"/>
      <c r="K166" s="646"/>
    </row>
    <row r="167" spans="2:11">
      <c r="B167" s="641"/>
      <c r="C167" s="642"/>
      <c r="E167" s="644"/>
      <c r="H167" s="646"/>
      <c r="I167" s="646"/>
      <c r="J167" s="646"/>
      <c r="K167" s="646"/>
    </row>
    <row r="168" spans="2:11">
      <c r="B168" s="641"/>
      <c r="C168" s="642"/>
      <c r="E168" s="644"/>
      <c r="H168" s="646"/>
      <c r="I168" s="646"/>
      <c r="J168" s="646"/>
      <c r="K168" s="646"/>
    </row>
    <row r="169" spans="2:11">
      <c r="B169" s="641"/>
      <c r="C169" s="642"/>
      <c r="E169" s="644"/>
      <c r="H169" s="646"/>
      <c r="I169" s="646"/>
      <c r="J169" s="646"/>
      <c r="K169" s="646"/>
    </row>
    <row r="170" spans="2:11">
      <c r="B170" s="641"/>
      <c r="C170" s="642"/>
      <c r="E170" s="644"/>
      <c r="H170" s="646"/>
      <c r="I170" s="646"/>
      <c r="J170" s="646"/>
      <c r="K170" s="646"/>
    </row>
    <row r="171" spans="2:11">
      <c r="B171" s="641"/>
      <c r="C171" s="642"/>
      <c r="E171" s="644"/>
      <c r="H171" s="646"/>
      <c r="I171" s="646"/>
      <c r="J171" s="646"/>
      <c r="K171" s="646"/>
    </row>
    <row r="172" spans="2:11">
      <c r="B172" s="641"/>
      <c r="C172" s="642"/>
      <c r="E172" s="644"/>
      <c r="H172" s="646"/>
      <c r="I172" s="646"/>
      <c r="J172" s="646"/>
      <c r="K172" s="646"/>
    </row>
    <row r="173" spans="2:11">
      <c r="B173" s="641"/>
      <c r="C173" s="642"/>
      <c r="E173" s="644"/>
      <c r="H173" s="646"/>
      <c r="I173" s="646"/>
      <c r="J173" s="646"/>
      <c r="K173" s="646"/>
    </row>
    <row r="174" spans="2:11">
      <c r="B174" s="641"/>
      <c r="C174" s="642"/>
      <c r="E174" s="644"/>
      <c r="H174" s="646"/>
      <c r="I174" s="646"/>
      <c r="J174" s="646"/>
      <c r="K174" s="646"/>
    </row>
    <row r="175" spans="2:11">
      <c r="B175" s="641"/>
      <c r="C175" s="642"/>
      <c r="E175" s="644"/>
      <c r="H175" s="646"/>
      <c r="I175" s="646"/>
      <c r="J175" s="646"/>
      <c r="K175" s="646"/>
    </row>
    <row r="176" spans="2:11">
      <c r="B176" s="641"/>
      <c r="C176" s="642"/>
      <c r="E176" s="644"/>
      <c r="H176" s="646"/>
      <c r="I176" s="646"/>
      <c r="J176" s="646"/>
      <c r="K176" s="646"/>
    </row>
    <row r="177" spans="2:11">
      <c r="B177" s="641"/>
      <c r="C177" s="642"/>
      <c r="E177" s="644"/>
      <c r="H177" s="646"/>
      <c r="I177" s="646"/>
      <c r="J177" s="646"/>
      <c r="K177" s="646"/>
    </row>
    <row r="178" spans="2:11">
      <c r="B178" s="641"/>
      <c r="C178" s="642"/>
      <c r="E178" s="644"/>
      <c r="H178" s="646"/>
      <c r="I178" s="646"/>
      <c r="J178" s="646"/>
      <c r="K178" s="646"/>
    </row>
    <row r="179" spans="2:11">
      <c r="B179" s="641"/>
      <c r="C179" s="642"/>
      <c r="E179" s="644"/>
      <c r="H179" s="646"/>
      <c r="I179" s="646"/>
      <c r="J179" s="646"/>
      <c r="K179" s="646"/>
    </row>
    <row r="180" spans="2:11">
      <c r="B180" s="641"/>
      <c r="C180" s="642"/>
      <c r="E180" s="644"/>
      <c r="H180" s="646"/>
      <c r="I180" s="646"/>
      <c r="J180" s="646"/>
      <c r="K180" s="646"/>
    </row>
    <row r="181" spans="2:11">
      <c r="B181" s="641"/>
      <c r="C181" s="642"/>
      <c r="E181" s="644"/>
      <c r="H181" s="646"/>
      <c r="I181" s="646"/>
      <c r="J181" s="646"/>
      <c r="K181" s="646"/>
    </row>
    <row r="182" spans="2:11">
      <c r="B182" s="641"/>
      <c r="C182" s="642"/>
      <c r="E182" s="644"/>
      <c r="H182" s="646"/>
      <c r="I182" s="646"/>
      <c r="J182" s="646"/>
      <c r="K182" s="646"/>
    </row>
    <row r="183" spans="2:11">
      <c r="B183" s="641"/>
      <c r="C183" s="642"/>
      <c r="E183" s="644"/>
      <c r="H183" s="646"/>
      <c r="I183" s="646"/>
      <c r="J183" s="646"/>
      <c r="K183" s="646"/>
    </row>
    <row r="184" spans="2:11">
      <c r="B184" s="641"/>
      <c r="C184" s="642"/>
      <c r="E184" s="644"/>
      <c r="H184" s="646"/>
      <c r="I184" s="646"/>
      <c r="J184" s="646"/>
      <c r="K184" s="646"/>
    </row>
    <row r="185" spans="2:11">
      <c r="B185" s="641"/>
      <c r="C185" s="642"/>
      <c r="E185" s="644"/>
      <c r="H185" s="646"/>
      <c r="I185" s="646"/>
      <c r="J185" s="646"/>
      <c r="K185" s="646"/>
    </row>
    <row r="186" spans="2:11">
      <c r="B186" s="641"/>
      <c r="C186" s="642"/>
      <c r="E186" s="644"/>
      <c r="H186" s="646"/>
      <c r="I186" s="646"/>
      <c r="J186" s="646"/>
      <c r="K186" s="646"/>
    </row>
    <row r="187" spans="2:11">
      <c r="B187" s="641"/>
      <c r="C187" s="642"/>
      <c r="E187" s="644"/>
      <c r="H187" s="646"/>
      <c r="I187" s="646"/>
      <c r="J187" s="646"/>
      <c r="K187" s="646"/>
    </row>
    <row r="188" spans="2:11">
      <c r="B188" s="641"/>
      <c r="C188" s="642"/>
      <c r="E188" s="644"/>
      <c r="H188" s="646"/>
      <c r="I188" s="646"/>
      <c r="J188" s="646"/>
      <c r="K188" s="646"/>
    </row>
    <row r="189" spans="2:11">
      <c r="B189" s="641"/>
      <c r="C189" s="642"/>
      <c r="E189" s="644"/>
      <c r="H189" s="646"/>
      <c r="I189" s="646"/>
      <c r="J189" s="646"/>
      <c r="K189" s="646"/>
    </row>
    <row r="190" spans="2:11">
      <c r="B190" s="641"/>
      <c r="C190" s="642"/>
      <c r="E190" s="644"/>
      <c r="H190" s="646"/>
      <c r="I190" s="646"/>
      <c r="J190" s="646"/>
      <c r="K190" s="646"/>
    </row>
    <row r="191" spans="2:11">
      <c r="B191" s="641"/>
      <c r="C191" s="642"/>
      <c r="E191" s="644"/>
      <c r="H191" s="646"/>
      <c r="I191" s="646"/>
      <c r="J191" s="646"/>
      <c r="K191" s="646"/>
    </row>
    <row r="192" spans="2:11">
      <c r="B192" s="641"/>
      <c r="C192" s="642"/>
      <c r="E192" s="644"/>
      <c r="H192" s="646"/>
      <c r="I192" s="646"/>
      <c r="J192" s="646"/>
      <c r="K192" s="646"/>
    </row>
    <row r="193" spans="2:11">
      <c r="B193" s="641"/>
      <c r="C193" s="642"/>
      <c r="E193" s="644"/>
      <c r="H193" s="646"/>
      <c r="I193" s="646"/>
      <c r="J193" s="646"/>
      <c r="K193" s="646"/>
    </row>
    <row r="194" spans="2:11">
      <c r="B194" s="641"/>
      <c r="C194" s="642"/>
      <c r="E194" s="644"/>
      <c r="H194" s="646"/>
      <c r="I194" s="646"/>
      <c r="J194" s="646"/>
      <c r="K194" s="646"/>
    </row>
    <row r="195" spans="2:11">
      <c r="B195" s="641"/>
      <c r="C195" s="642"/>
      <c r="E195" s="644"/>
      <c r="H195" s="646"/>
      <c r="I195" s="646"/>
      <c r="J195" s="646"/>
      <c r="K195" s="646"/>
    </row>
    <row r="196" spans="2:11">
      <c r="B196" s="641"/>
      <c r="C196" s="642"/>
      <c r="E196" s="644"/>
      <c r="H196" s="646"/>
      <c r="I196" s="646"/>
      <c r="J196" s="646"/>
      <c r="K196" s="646"/>
    </row>
    <row r="197" spans="2:11">
      <c r="B197" s="641"/>
      <c r="C197" s="642"/>
      <c r="E197" s="644"/>
      <c r="H197" s="646"/>
      <c r="I197" s="646"/>
      <c r="J197" s="646"/>
      <c r="K197" s="646"/>
    </row>
    <row r="198" spans="2:11">
      <c r="B198" s="641"/>
      <c r="C198" s="642"/>
      <c r="E198" s="644"/>
      <c r="H198" s="646"/>
      <c r="I198" s="646"/>
      <c r="J198" s="646"/>
      <c r="K198" s="646"/>
    </row>
    <row r="199" spans="2:11">
      <c r="B199" s="641"/>
      <c r="C199" s="642"/>
      <c r="E199" s="644"/>
      <c r="H199" s="646"/>
      <c r="I199" s="646"/>
      <c r="J199" s="646"/>
      <c r="K199" s="646"/>
    </row>
    <row r="200" spans="2:11">
      <c r="B200" s="641"/>
      <c r="C200" s="642"/>
      <c r="E200" s="644"/>
      <c r="H200" s="646"/>
      <c r="I200" s="646"/>
      <c r="J200" s="646"/>
      <c r="K200" s="646"/>
    </row>
    <row r="201" spans="2:11">
      <c r="B201" s="641"/>
      <c r="C201" s="642"/>
      <c r="E201" s="644"/>
      <c r="H201" s="646"/>
      <c r="I201" s="646"/>
      <c r="J201" s="646"/>
      <c r="K201" s="646"/>
    </row>
    <row r="202" spans="2:11">
      <c r="B202" s="641"/>
      <c r="C202" s="642"/>
      <c r="E202" s="644"/>
      <c r="H202" s="646"/>
      <c r="I202" s="646"/>
      <c r="J202" s="646"/>
      <c r="K202" s="646"/>
    </row>
    <row r="203" spans="2:11">
      <c r="B203" s="641"/>
      <c r="C203" s="642"/>
      <c r="E203" s="644"/>
      <c r="H203" s="646"/>
      <c r="I203" s="646"/>
      <c r="J203" s="646"/>
      <c r="K203" s="646"/>
    </row>
    <row r="204" spans="2:11">
      <c r="B204" s="641"/>
      <c r="C204" s="642"/>
      <c r="E204" s="644"/>
      <c r="H204" s="646"/>
      <c r="I204" s="646"/>
      <c r="J204" s="646"/>
      <c r="K204" s="646"/>
    </row>
    <row r="205" spans="2:11">
      <c r="B205" s="641"/>
      <c r="C205" s="642"/>
      <c r="E205" s="644"/>
      <c r="H205" s="646"/>
      <c r="I205" s="646"/>
      <c r="J205" s="646"/>
      <c r="K205" s="646"/>
    </row>
    <row r="206" spans="2:11">
      <c r="B206" s="641"/>
      <c r="C206" s="642"/>
      <c r="E206" s="644"/>
      <c r="H206" s="646"/>
      <c r="I206" s="646"/>
      <c r="J206" s="646"/>
      <c r="K206" s="646"/>
    </row>
    <row r="207" spans="2:11">
      <c r="B207" s="641"/>
      <c r="C207" s="642"/>
      <c r="E207" s="644"/>
      <c r="H207" s="646"/>
      <c r="I207" s="646"/>
      <c r="J207" s="646"/>
      <c r="K207" s="646"/>
    </row>
    <row r="208" spans="2:11">
      <c r="B208" s="641"/>
      <c r="C208" s="642"/>
      <c r="E208" s="644"/>
      <c r="H208" s="646"/>
      <c r="I208" s="646"/>
      <c r="J208" s="646"/>
      <c r="K208" s="646"/>
    </row>
    <row r="209" spans="2:11">
      <c r="B209" s="641"/>
      <c r="C209" s="642"/>
      <c r="E209" s="644"/>
      <c r="H209" s="646"/>
      <c r="I209" s="646"/>
      <c r="J209" s="646"/>
      <c r="K209" s="646"/>
    </row>
    <row r="210" spans="2:11">
      <c r="B210" s="641"/>
      <c r="C210" s="642"/>
      <c r="E210" s="644"/>
      <c r="H210" s="646"/>
      <c r="I210" s="646"/>
      <c r="J210" s="646"/>
      <c r="K210" s="646"/>
    </row>
    <row r="211" spans="2:11">
      <c r="B211" s="641"/>
      <c r="C211" s="642"/>
      <c r="E211" s="644"/>
      <c r="H211" s="646"/>
      <c r="I211" s="646"/>
      <c r="J211" s="646"/>
      <c r="K211" s="646"/>
    </row>
    <row r="212" spans="2:11">
      <c r="B212" s="641"/>
      <c r="C212" s="642"/>
      <c r="E212" s="644"/>
      <c r="H212" s="646"/>
      <c r="I212" s="646"/>
      <c r="J212" s="646"/>
      <c r="K212" s="646"/>
    </row>
    <row r="213" spans="2:11">
      <c r="B213" s="641"/>
      <c r="C213" s="642"/>
      <c r="E213" s="644"/>
      <c r="H213" s="646"/>
      <c r="I213" s="646"/>
      <c r="J213" s="646"/>
      <c r="K213" s="646"/>
    </row>
    <row r="214" spans="2:11">
      <c r="B214" s="641"/>
      <c r="C214" s="642"/>
      <c r="E214" s="644"/>
      <c r="H214" s="646"/>
      <c r="I214" s="646"/>
      <c r="J214" s="646"/>
      <c r="K214" s="646"/>
    </row>
    <row r="215" spans="2:11">
      <c r="B215" s="641"/>
      <c r="C215" s="642"/>
      <c r="E215" s="644"/>
      <c r="H215" s="646"/>
      <c r="I215" s="646"/>
      <c r="J215" s="646"/>
      <c r="K215" s="646"/>
    </row>
    <row r="216" spans="2:11">
      <c r="B216" s="641"/>
      <c r="C216" s="642"/>
      <c r="E216" s="644"/>
      <c r="H216" s="646"/>
      <c r="I216" s="646"/>
      <c r="J216" s="646"/>
      <c r="K216" s="646"/>
    </row>
    <row r="217" spans="2:11">
      <c r="B217" s="641"/>
      <c r="C217" s="642"/>
      <c r="E217" s="644"/>
      <c r="H217" s="646"/>
      <c r="I217" s="646"/>
      <c r="J217" s="646"/>
      <c r="K217" s="646"/>
    </row>
    <row r="218" spans="2:11">
      <c r="B218" s="641"/>
      <c r="C218" s="642"/>
      <c r="E218" s="644"/>
      <c r="H218" s="646"/>
      <c r="I218" s="646"/>
      <c r="J218" s="646"/>
      <c r="K218" s="646"/>
    </row>
    <row r="219" spans="2:11">
      <c r="B219" s="641"/>
      <c r="C219" s="642"/>
      <c r="E219" s="644"/>
      <c r="H219" s="646"/>
      <c r="I219" s="646"/>
      <c r="J219" s="646"/>
      <c r="K219" s="646"/>
    </row>
    <row r="220" spans="2:11">
      <c r="B220" s="641"/>
      <c r="C220" s="642"/>
      <c r="E220" s="644"/>
      <c r="H220" s="646"/>
      <c r="I220" s="646"/>
      <c r="J220" s="646"/>
      <c r="K220" s="646"/>
    </row>
    <row r="221" spans="2:11">
      <c r="B221" s="641"/>
      <c r="C221" s="642"/>
      <c r="E221" s="644"/>
      <c r="H221" s="646"/>
      <c r="I221" s="646"/>
      <c r="J221" s="646"/>
      <c r="K221" s="646"/>
    </row>
    <row r="222" spans="2:11">
      <c r="B222" s="641"/>
      <c r="C222" s="642"/>
      <c r="E222" s="644"/>
      <c r="H222" s="646"/>
      <c r="I222" s="646"/>
      <c r="J222" s="646"/>
      <c r="K222" s="646"/>
    </row>
    <row r="223" spans="2:11">
      <c r="B223" s="641"/>
      <c r="C223" s="642"/>
      <c r="E223" s="644"/>
      <c r="H223" s="646"/>
      <c r="I223" s="646"/>
      <c r="J223" s="646"/>
      <c r="K223" s="646"/>
    </row>
    <row r="224" spans="2:11">
      <c r="B224" s="641"/>
      <c r="C224" s="642"/>
      <c r="E224" s="644"/>
      <c r="H224" s="646"/>
      <c r="I224" s="646"/>
      <c r="J224" s="646"/>
      <c r="K224" s="646"/>
    </row>
    <row r="225" spans="2:11">
      <c r="B225" s="641"/>
      <c r="C225" s="642"/>
      <c r="E225" s="644"/>
      <c r="H225" s="646"/>
      <c r="I225" s="646"/>
      <c r="J225" s="646"/>
      <c r="K225" s="646"/>
    </row>
    <row r="226" spans="2:11">
      <c r="B226" s="641"/>
      <c r="C226" s="642"/>
      <c r="E226" s="644"/>
      <c r="H226" s="646"/>
      <c r="I226" s="646"/>
      <c r="J226" s="646"/>
      <c r="K226" s="646"/>
    </row>
    <row r="227" spans="2:11">
      <c r="B227" s="641"/>
      <c r="C227" s="642"/>
      <c r="E227" s="644"/>
      <c r="H227" s="646"/>
      <c r="I227" s="646"/>
      <c r="J227" s="646"/>
      <c r="K227" s="646"/>
    </row>
    <row r="228" spans="2:11">
      <c r="B228" s="641"/>
      <c r="C228" s="642"/>
      <c r="E228" s="644"/>
      <c r="H228" s="646"/>
      <c r="I228" s="646"/>
      <c r="J228" s="646"/>
      <c r="K228" s="646"/>
    </row>
    <row r="229" spans="2:11">
      <c r="B229" s="641"/>
      <c r="C229" s="642"/>
      <c r="E229" s="644"/>
      <c r="H229" s="646"/>
      <c r="I229" s="646"/>
      <c r="J229" s="646"/>
      <c r="K229" s="646"/>
    </row>
    <row r="230" spans="2:11">
      <c r="B230" s="641"/>
      <c r="C230" s="642"/>
      <c r="E230" s="644"/>
      <c r="H230" s="646"/>
      <c r="I230" s="646"/>
      <c r="J230" s="646"/>
      <c r="K230" s="646"/>
    </row>
    <row r="231" spans="2:11">
      <c r="B231" s="641"/>
      <c r="C231" s="642"/>
      <c r="E231" s="644"/>
      <c r="H231" s="646"/>
      <c r="I231" s="646"/>
      <c r="J231" s="646"/>
      <c r="K231" s="646"/>
    </row>
    <row r="232" spans="2:11">
      <c r="B232" s="641"/>
      <c r="C232" s="642"/>
      <c r="E232" s="644"/>
      <c r="H232" s="646"/>
      <c r="I232" s="646"/>
      <c r="J232" s="646"/>
      <c r="K232" s="646"/>
    </row>
    <row r="233" spans="2:11">
      <c r="B233" s="641"/>
      <c r="C233" s="642"/>
      <c r="E233" s="644"/>
      <c r="H233" s="646"/>
      <c r="I233" s="646"/>
      <c r="J233" s="646"/>
      <c r="K233" s="646"/>
    </row>
    <row r="234" spans="2:11">
      <c r="B234" s="641"/>
      <c r="C234" s="642"/>
      <c r="E234" s="644"/>
      <c r="H234" s="646"/>
      <c r="I234" s="646"/>
      <c r="J234" s="646"/>
      <c r="K234" s="646"/>
    </row>
    <row r="235" spans="2:11">
      <c r="B235" s="641"/>
      <c r="C235" s="642"/>
      <c r="E235" s="644"/>
      <c r="H235" s="646"/>
      <c r="I235" s="646"/>
      <c r="J235" s="646"/>
      <c r="K235" s="646"/>
    </row>
    <row r="236" spans="2:11">
      <c r="B236" s="641"/>
      <c r="C236" s="642"/>
      <c r="E236" s="644"/>
      <c r="H236" s="646"/>
      <c r="I236" s="646"/>
      <c r="J236" s="646"/>
      <c r="K236" s="646"/>
    </row>
    <row r="237" spans="2:11">
      <c r="B237" s="641"/>
      <c r="C237" s="642"/>
      <c r="E237" s="644"/>
      <c r="H237" s="646"/>
      <c r="I237" s="646"/>
      <c r="J237" s="646"/>
      <c r="K237" s="646"/>
    </row>
    <row r="238" spans="2:11">
      <c r="B238" s="641"/>
      <c r="C238" s="642"/>
      <c r="E238" s="644"/>
      <c r="H238" s="646"/>
      <c r="I238" s="646"/>
      <c r="J238" s="646"/>
      <c r="K238" s="646"/>
    </row>
    <row r="239" spans="2:11">
      <c r="B239" s="641"/>
      <c r="C239" s="642"/>
      <c r="E239" s="644"/>
      <c r="H239" s="646"/>
      <c r="I239" s="646"/>
      <c r="J239" s="646"/>
      <c r="K239" s="646"/>
    </row>
    <row r="240" spans="2:11">
      <c r="B240" s="641"/>
      <c r="C240" s="642"/>
      <c r="E240" s="644"/>
      <c r="H240" s="646"/>
      <c r="I240" s="646"/>
      <c r="J240" s="646"/>
      <c r="K240" s="646"/>
    </row>
    <row r="241" spans="2:11">
      <c r="B241" s="641"/>
      <c r="C241" s="642"/>
      <c r="E241" s="644"/>
      <c r="H241" s="646"/>
      <c r="I241" s="646"/>
      <c r="J241" s="646"/>
      <c r="K241" s="646"/>
    </row>
    <row r="242" spans="2:11">
      <c r="B242" s="641"/>
      <c r="C242" s="642"/>
      <c r="E242" s="644"/>
      <c r="H242" s="646"/>
      <c r="I242" s="646"/>
      <c r="J242" s="646"/>
      <c r="K242" s="646"/>
    </row>
    <row r="243" spans="2:11">
      <c r="B243" s="641"/>
      <c r="C243" s="642"/>
      <c r="E243" s="644"/>
      <c r="H243" s="646"/>
      <c r="I243" s="646"/>
      <c r="J243" s="646"/>
      <c r="K243" s="646"/>
    </row>
    <row r="244" spans="2:11">
      <c r="B244" s="641"/>
      <c r="C244" s="642"/>
      <c r="E244" s="644"/>
      <c r="H244" s="646"/>
      <c r="I244" s="646"/>
      <c r="J244" s="646"/>
      <c r="K244" s="646"/>
    </row>
    <row r="245" spans="2:11">
      <c r="B245" s="641"/>
      <c r="C245" s="642"/>
      <c r="E245" s="644"/>
      <c r="H245" s="646"/>
      <c r="I245" s="646"/>
      <c r="J245" s="646"/>
      <c r="K245" s="646"/>
    </row>
    <row r="246" spans="2:11">
      <c r="B246" s="641"/>
      <c r="C246" s="642"/>
      <c r="E246" s="644"/>
      <c r="H246" s="646"/>
      <c r="I246" s="646"/>
      <c r="J246" s="646"/>
      <c r="K246" s="646"/>
    </row>
    <row r="247" spans="2:11">
      <c r="B247" s="641"/>
      <c r="C247" s="642"/>
      <c r="E247" s="644"/>
      <c r="H247" s="646"/>
      <c r="I247" s="646"/>
      <c r="J247" s="646"/>
      <c r="K247" s="646"/>
    </row>
    <row r="248" spans="2:11">
      <c r="B248" s="641"/>
      <c r="C248" s="642"/>
      <c r="E248" s="644"/>
      <c r="H248" s="646"/>
      <c r="I248" s="646"/>
      <c r="J248" s="646"/>
      <c r="K248" s="646"/>
    </row>
    <row r="249" spans="2:11">
      <c r="B249" s="641"/>
      <c r="C249" s="642"/>
      <c r="E249" s="644"/>
      <c r="H249" s="646"/>
      <c r="I249" s="646"/>
      <c r="J249" s="646"/>
      <c r="K249" s="646"/>
    </row>
    <row r="250" spans="2:11">
      <c r="B250" s="641"/>
      <c r="C250" s="642"/>
      <c r="E250" s="644"/>
      <c r="H250" s="646"/>
      <c r="I250" s="646"/>
      <c r="J250" s="646"/>
      <c r="K250" s="646"/>
    </row>
    <row r="251" spans="2:11">
      <c r="B251" s="641"/>
      <c r="C251" s="642"/>
      <c r="E251" s="644"/>
      <c r="H251" s="646"/>
      <c r="I251" s="646"/>
      <c r="J251" s="646"/>
      <c r="K251" s="646"/>
    </row>
    <row r="252" spans="2:11">
      <c r="B252" s="641"/>
      <c r="C252" s="642"/>
      <c r="E252" s="644"/>
      <c r="H252" s="646"/>
      <c r="I252" s="646"/>
      <c r="J252" s="646"/>
      <c r="K252" s="646"/>
    </row>
    <row r="253" spans="2:11">
      <c r="B253" s="641"/>
      <c r="C253" s="642"/>
      <c r="E253" s="644"/>
      <c r="H253" s="646"/>
      <c r="I253" s="646"/>
      <c r="J253" s="646"/>
      <c r="K253" s="646"/>
    </row>
    <row r="254" spans="2:11">
      <c r="B254" s="641"/>
      <c r="C254" s="642"/>
      <c r="E254" s="644"/>
      <c r="H254" s="646"/>
      <c r="I254" s="646"/>
      <c r="J254" s="646"/>
      <c r="K254" s="646"/>
    </row>
    <row r="255" spans="2:11">
      <c r="B255" s="641"/>
      <c r="C255" s="642"/>
      <c r="E255" s="644"/>
      <c r="H255" s="646"/>
      <c r="I255" s="646"/>
      <c r="J255" s="646"/>
      <c r="K255" s="646"/>
    </row>
    <row r="256" spans="2:11">
      <c r="B256" s="641"/>
      <c r="C256" s="642"/>
      <c r="E256" s="644"/>
      <c r="H256" s="646"/>
      <c r="I256" s="646"/>
      <c r="J256" s="646"/>
      <c r="K256" s="646"/>
    </row>
    <row r="257" spans="2:11">
      <c r="B257" s="641"/>
      <c r="C257" s="642"/>
      <c r="E257" s="644"/>
      <c r="H257" s="646"/>
      <c r="I257" s="646"/>
      <c r="J257" s="646"/>
      <c r="K257" s="646"/>
    </row>
    <row r="258" spans="2:11">
      <c r="B258" s="641"/>
      <c r="C258" s="642"/>
      <c r="E258" s="644"/>
      <c r="H258" s="646"/>
      <c r="I258" s="646"/>
      <c r="J258" s="646"/>
      <c r="K258" s="646"/>
    </row>
    <row r="259" spans="2:11">
      <c r="B259" s="641"/>
      <c r="C259" s="642"/>
      <c r="E259" s="644"/>
      <c r="H259" s="646"/>
      <c r="I259" s="646"/>
      <c r="J259" s="646"/>
      <c r="K259" s="646"/>
    </row>
    <row r="260" spans="2:11">
      <c r="B260" s="641"/>
      <c r="C260" s="642"/>
      <c r="E260" s="644"/>
      <c r="H260" s="646"/>
      <c r="I260" s="646"/>
      <c r="J260" s="646"/>
      <c r="K260" s="646"/>
    </row>
    <row r="261" spans="2:11">
      <c r="B261" s="641"/>
      <c r="C261" s="642"/>
      <c r="E261" s="644"/>
      <c r="H261" s="646"/>
      <c r="I261" s="646"/>
      <c r="J261" s="646"/>
      <c r="K261" s="646"/>
    </row>
    <row r="262" spans="2:11">
      <c r="B262" s="641"/>
      <c r="C262" s="642"/>
      <c r="E262" s="644"/>
      <c r="H262" s="646"/>
      <c r="I262" s="646"/>
      <c r="J262" s="646"/>
      <c r="K262" s="646"/>
    </row>
    <row r="263" spans="2:11">
      <c r="B263" s="641"/>
      <c r="C263" s="642"/>
      <c r="E263" s="644"/>
      <c r="H263" s="646"/>
      <c r="I263" s="646"/>
      <c r="J263" s="646"/>
      <c r="K263" s="646"/>
    </row>
    <row r="264" spans="2:11">
      <c r="B264" s="641"/>
      <c r="C264" s="642"/>
      <c r="E264" s="644"/>
      <c r="H264" s="646"/>
      <c r="I264" s="646"/>
      <c r="J264" s="646"/>
      <c r="K264" s="646"/>
    </row>
    <row r="265" spans="2:11">
      <c r="B265" s="641"/>
      <c r="C265" s="642"/>
      <c r="E265" s="644"/>
      <c r="H265" s="646"/>
      <c r="I265" s="646"/>
      <c r="J265" s="646"/>
      <c r="K265" s="646"/>
    </row>
    <row r="266" spans="2:11">
      <c r="B266" s="641"/>
      <c r="C266" s="642"/>
      <c r="E266" s="644"/>
      <c r="H266" s="646"/>
      <c r="I266" s="646"/>
      <c r="J266" s="646"/>
      <c r="K266" s="646"/>
    </row>
    <row r="267" spans="2:11">
      <c r="B267" s="641"/>
      <c r="C267" s="642"/>
      <c r="E267" s="644"/>
      <c r="H267" s="646"/>
      <c r="I267" s="646"/>
      <c r="J267" s="646"/>
      <c r="K267" s="646"/>
    </row>
    <row r="268" spans="2:11">
      <c r="B268" s="641"/>
      <c r="C268" s="642"/>
      <c r="E268" s="644"/>
      <c r="H268" s="646"/>
      <c r="I268" s="646"/>
      <c r="J268" s="646"/>
      <c r="K268" s="646"/>
    </row>
    <row r="269" spans="2:11">
      <c r="B269" s="641"/>
      <c r="C269" s="642"/>
      <c r="E269" s="644"/>
      <c r="H269" s="646"/>
      <c r="I269" s="646"/>
      <c r="J269" s="646"/>
      <c r="K269" s="646"/>
    </row>
    <row r="270" spans="2:11">
      <c r="B270" s="641"/>
      <c r="C270" s="642"/>
      <c r="E270" s="644"/>
      <c r="H270" s="646"/>
      <c r="I270" s="646"/>
      <c r="J270" s="646"/>
      <c r="K270" s="646"/>
    </row>
    <row r="271" spans="2:11">
      <c r="B271" s="641"/>
      <c r="C271" s="642"/>
      <c r="E271" s="644"/>
      <c r="H271" s="646"/>
      <c r="I271" s="646"/>
      <c r="J271" s="646"/>
      <c r="K271" s="646"/>
    </row>
    <row r="272" spans="2:11">
      <c r="B272" s="641"/>
      <c r="C272" s="642"/>
      <c r="E272" s="644"/>
      <c r="H272" s="646"/>
      <c r="I272" s="646"/>
      <c r="J272" s="646"/>
      <c r="K272" s="646"/>
    </row>
    <row r="273" spans="2:11">
      <c r="B273" s="641"/>
      <c r="C273" s="642"/>
      <c r="E273" s="644"/>
      <c r="H273" s="646"/>
      <c r="I273" s="646"/>
      <c r="J273" s="646"/>
      <c r="K273" s="646"/>
    </row>
    <row r="274" spans="2:11">
      <c r="B274" s="641"/>
      <c r="C274" s="642"/>
      <c r="E274" s="644"/>
      <c r="H274" s="646"/>
      <c r="I274" s="646"/>
      <c r="J274" s="646"/>
      <c r="K274" s="646"/>
    </row>
    <row r="275" spans="2:11">
      <c r="B275" s="641"/>
      <c r="C275" s="642"/>
      <c r="E275" s="644"/>
      <c r="H275" s="646"/>
      <c r="I275" s="646"/>
      <c r="J275" s="646"/>
      <c r="K275" s="646"/>
    </row>
    <row r="276" spans="2:11">
      <c r="B276" s="641"/>
      <c r="C276" s="642"/>
      <c r="E276" s="644"/>
      <c r="H276" s="646"/>
      <c r="I276" s="646"/>
      <c r="J276" s="646"/>
      <c r="K276" s="646"/>
    </row>
    <row r="277" spans="2:11">
      <c r="B277" s="641"/>
      <c r="C277" s="642"/>
      <c r="E277" s="644"/>
      <c r="H277" s="646"/>
      <c r="I277" s="646"/>
      <c r="J277" s="646"/>
      <c r="K277" s="646"/>
    </row>
    <row r="278" spans="2:11">
      <c r="B278" s="641"/>
      <c r="C278" s="642"/>
      <c r="E278" s="644"/>
      <c r="H278" s="646"/>
      <c r="I278" s="646"/>
      <c r="J278" s="646"/>
      <c r="K278" s="646"/>
    </row>
    <row r="279" spans="2:11">
      <c r="B279" s="641"/>
      <c r="C279" s="642"/>
      <c r="E279" s="644"/>
      <c r="H279" s="646"/>
      <c r="I279" s="646"/>
      <c r="J279" s="646"/>
      <c r="K279" s="646"/>
    </row>
    <row r="280" spans="2:11">
      <c r="B280" s="641"/>
      <c r="C280" s="642"/>
      <c r="E280" s="644"/>
      <c r="H280" s="646"/>
      <c r="I280" s="646"/>
      <c r="J280" s="646"/>
      <c r="K280" s="646"/>
    </row>
    <row r="281" spans="2:11">
      <c r="B281" s="641"/>
      <c r="C281" s="642"/>
      <c r="E281" s="644"/>
      <c r="H281" s="646"/>
      <c r="I281" s="646"/>
      <c r="J281" s="646"/>
      <c r="K281" s="646"/>
    </row>
    <row r="282" spans="2:11">
      <c r="B282" s="641"/>
      <c r="C282" s="642"/>
      <c r="E282" s="644"/>
      <c r="H282" s="646"/>
      <c r="I282" s="646"/>
      <c r="J282" s="646"/>
      <c r="K282" s="646"/>
    </row>
    <row r="283" spans="2:11">
      <c r="B283" s="641"/>
      <c r="C283" s="642"/>
      <c r="E283" s="644"/>
      <c r="H283" s="646"/>
      <c r="I283" s="646"/>
      <c r="J283" s="646"/>
      <c r="K283" s="646"/>
    </row>
    <row r="284" spans="2:11">
      <c r="B284" s="641"/>
      <c r="C284" s="642"/>
      <c r="E284" s="644"/>
      <c r="H284" s="646"/>
      <c r="I284" s="646"/>
      <c r="J284" s="646"/>
      <c r="K284" s="646"/>
    </row>
    <row r="285" spans="2:11">
      <c r="B285" s="641"/>
      <c r="C285" s="642"/>
      <c r="E285" s="644"/>
      <c r="H285" s="646"/>
      <c r="I285" s="646"/>
      <c r="J285" s="646"/>
      <c r="K285" s="646"/>
    </row>
    <row r="286" spans="2:11">
      <c r="B286" s="641"/>
      <c r="C286" s="642"/>
      <c r="E286" s="644"/>
      <c r="H286" s="646"/>
      <c r="I286" s="646"/>
      <c r="J286" s="646"/>
      <c r="K286" s="646"/>
    </row>
    <row r="287" spans="2:11">
      <c r="B287" s="641"/>
      <c r="C287" s="642"/>
      <c r="E287" s="644"/>
      <c r="H287" s="646"/>
      <c r="I287" s="646"/>
      <c r="J287" s="646"/>
      <c r="K287" s="646"/>
    </row>
    <row r="288" spans="2:11">
      <c r="B288" s="641"/>
      <c r="C288" s="642"/>
      <c r="E288" s="644"/>
      <c r="H288" s="646"/>
      <c r="I288" s="646"/>
      <c r="J288" s="646"/>
      <c r="K288" s="646"/>
    </row>
    <row r="289" spans="2:11">
      <c r="B289" s="641"/>
      <c r="C289" s="642"/>
      <c r="E289" s="644"/>
      <c r="H289" s="646"/>
      <c r="I289" s="646"/>
      <c r="J289" s="646"/>
      <c r="K289" s="646"/>
    </row>
    <row r="290" spans="2:11">
      <c r="B290" s="641"/>
      <c r="C290" s="642"/>
      <c r="E290" s="644"/>
      <c r="H290" s="646"/>
      <c r="I290" s="646"/>
      <c r="J290" s="646"/>
      <c r="K290" s="646"/>
    </row>
    <row r="291" spans="2:11">
      <c r="B291" s="641"/>
      <c r="C291" s="642"/>
      <c r="E291" s="644"/>
      <c r="H291" s="646"/>
      <c r="I291" s="646"/>
      <c r="J291" s="646"/>
      <c r="K291" s="646"/>
    </row>
    <row r="292" spans="2:11">
      <c r="B292" s="641"/>
      <c r="C292" s="642"/>
      <c r="E292" s="644"/>
      <c r="H292" s="646"/>
      <c r="I292" s="646"/>
      <c r="J292" s="646"/>
      <c r="K292" s="646"/>
    </row>
    <row r="293" spans="2:11">
      <c r="B293" s="641"/>
      <c r="C293" s="642"/>
      <c r="E293" s="644"/>
      <c r="H293" s="646"/>
      <c r="I293" s="646"/>
      <c r="J293" s="646"/>
      <c r="K293" s="646"/>
    </row>
    <row r="294" spans="2:11">
      <c r="B294" s="641"/>
      <c r="C294" s="642"/>
      <c r="E294" s="644"/>
      <c r="H294" s="646"/>
      <c r="I294" s="646"/>
      <c r="J294" s="646"/>
      <c r="K294" s="646"/>
    </row>
    <row r="295" spans="2:11">
      <c r="B295" s="641"/>
      <c r="C295" s="642"/>
      <c r="E295" s="644"/>
      <c r="H295" s="646"/>
      <c r="I295" s="646"/>
      <c r="J295" s="646"/>
      <c r="K295" s="646"/>
    </row>
    <row r="296" spans="2:11">
      <c r="B296" s="641"/>
      <c r="C296" s="642"/>
      <c r="E296" s="644"/>
      <c r="H296" s="646"/>
      <c r="I296" s="646"/>
      <c r="J296" s="646"/>
      <c r="K296" s="646"/>
    </row>
    <row r="297" spans="2:11">
      <c r="B297" s="641"/>
      <c r="C297" s="642"/>
      <c r="E297" s="644"/>
      <c r="H297" s="646"/>
      <c r="I297" s="646"/>
      <c r="J297" s="646"/>
      <c r="K297" s="646"/>
    </row>
    <row r="298" spans="2:11">
      <c r="B298" s="641"/>
      <c r="C298" s="642"/>
      <c r="E298" s="644"/>
      <c r="H298" s="646"/>
      <c r="I298" s="646"/>
      <c r="J298" s="646"/>
      <c r="K298" s="646"/>
    </row>
    <row r="299" spans="2:11">
      <c r="B299" s="641"/>
      <c r="C299" s="642"/>
      <c r="E299" s="644"/>
      <c r="H299" s="646"/>
      <c r="I299" s="646"/>
      <c r="J299" s="646"/>
      <c r="K299" s="646"/>
    </row>
    <row r="300" spans="2:11">
      <c r="B300" s="641"/>
      <c r="C300" s="642"/>
      <c r="E300" s="644"/>
      <c r="H300" s="646"/>
      <c r="I300" s="646"/>
      <c r="J300" s="646"/>
      <c r="K300" s="646"/>
    </row>
    <row r="301" spans="2:11">
      <c r="B301" s="641"/>
      <c r="C301" s="642"/>
      <c r="E301" s="644"/>
      <c r="H301" s="646"/>
      <c r="I301" s="646"/>
      <c r="J301" s="646"/>
      <c r="K301" s="646"/>
    </row>
    <row r="302" spans="2:11">
      <c r="B302" s="641"/>
      <c r="C302" s="642"/>
      <c r="E302" s="644"/>
      <c r="H302" s="646"/>
      <c r="I302" s="646"/>
      <c r="J302" s="646"/>
      <c r="K302" s="646"/>
    </row>
    <row r="303" spans="2:11">
      <c r="B303" s="641"/>
      <c r="C303" s="642"/>
      <c r="E303" s="644"/>
      <c r="H303" s="646"/>
      <c r="I303" s="646"/>
      <c r="J303" s="646"/>
      <c r="K303" s="646"/>
    </row>
    <row r="304" spans="2:11">
      <c r="B304" s="641"/>
      <c r="C304" s="642"/>
      <c r="E304" s="644"/>
      <c r="H304" s="646"/>
      <c r="I304" s="646"/>
      <c r="J304" s="646"/>
      <c r="K304" s="646"/>
    </row>
    <row r="305" spans="2:11">
      <c r="B305" s="641"/>
      <c r="C305" s="642"/>
      <c r="E305" s="644"/>
      <c r="H305" s="646"/>
      <c r="I305" s="646"/>
      <c r="J305" s="646"/>
      <c r="K305" s="646"/>
    </row>
    <row r="306" spans="2:11">
      <c r="B306" s="641"/>
      <c r="C306" s="642"/>
      <c r="E306" s="644"/>
      <c r="H306" s="646"/>
      <c r="I306" s="646"/>
      <c r="J306" s="646"/>
      <c r="K306" s="646"/>
    </row>
    <row r="307" spans="2:11">
      <c r="B307" s="641"/>
      <c r="C307" s="642"/>
      <c r="E307" s="644"/>
      <c r="H307" s="646"/>
      <c r="I307" s="646"/>
      <c r="J307" s="646"/>
      <c r="K307" s="646"/>
    </row>
    <row r="308" spans="2:11">
      <c r="B308" s="641"/>
      <c r="C308" s="642"/>
      <c r="E308" s="644"/>
      <c r="H308" s="646"/>
      <c r="I308" s="646"/>
      <c r="J308" s="646"/>
      <c r="K308" s="646"/>
    </row>
    <row r="309" spans="2:11">
      <c r="B309" s="641"/>
      <c r="C309" s="642"/>
      <c r="E309" s="644"/>
      <c r="H309" s="646"/>
      <c r="I309" s="646"/>
      <c r="J309" s="646"/>
      <c r="K309" s="646"/>
    </row>
    <row r="310" spans="2:11">
      <c r="B310" s="641"/>
      <c r="C310" s="642"/>
      <c r="E310" s="644"/>
      <c r="H310" s="646"/>
      <c r="I310" s="646"/>
      <c r="J310" s="646"/>
      <c r="K310" s="646"/>
    </row>
    <row r="311" spans="2:11">
      <c r="B311" s="641"/>
      <c r="C311" s="642"/>
      <c r="E311" s="644"/>
      <c r="H311" s="646"/>
      <c r="I311" s="646"/>
      <c r="J311" s="646"/>
      <c r="K311" s="646"/>
    </row>
    <row r="312" spans="2:11">
      <c r="B312" s="641"/>
      <c r="C312" s="642"/>
      <c r="E312" s="644"/>
      <c r="H312" s="646"/>
      <c r="I312" s="646"/>
      <c r="J312" s="646"/>
      <c r="K312" s="646"/>
    </row>
    <row r="313" spans="2:11">
      <c r="B313" s="641"/>
      <c r="C313" s="642"/>
      <c r="E313" s="644"/>
      <c r="H313" s="646"/>
      <c r="I313" s="646"/>
      <c r="J313" s="646"/>
      <c r="K313" s="646"/>
    </row>
    <row r="314" spans="2:11">
      <c r="B314" s="641"/>
      <c r="C314" s="642"/>
      <c r="E314" s="644"/>
      <c r="H314" s="646"/>
      <c r="I314" s="646"/>
      <c r="J314" s="646"/>
      <c r="K314" s="646"/>
    </row>
    <row r="315" spans="2:11">
      <c r="B315" s="641"/>
      <c r="C315" s="642"/>
      <c r="E315" s="644"/>
      <c r="H315" s="646"/>
      <c r="I315" s="646"/>
      <c r="J315" s="646"/>
      <c r="K315" s="646"/>
    </row>
    <row r="316" spans="2:11">
      <c r="B316" s="641"/>
      <c r="C316" s="642"/>
      <c r="E316" s="644"/>
      <c r="H316" s="646"/>
      <c r="I316" s="646"/>
      <c r="J316" s="646"/>
      <c r="K316" s="646"/>
    </row>
    <row r="317" spans="2:11">
      <c r="B317" s="641"/>
      <c r="C317" s="642"/>
      <c r="E317" s="644"/>
      <c r="H317" s="646"/>
      <c r="I317" s="646"/>
      <c r="J317" s="646"/>
      <c r="K317" s="646"/>
    </row>
    <row r="318" spans="2:11">
      <c r="B318" s="641"/>
      <c r="C318" s="642"/>
      <c r="E318" s="644"/>
      <c r="H318" s="646"/>
      <c r="I318" s="646"/>
      <c r="J318" s="646"/>
      <c r="K318" s="646"/>
    </row>
    <row r="319" spans="2:11">
      <c r="B319" s="641"/>
      <c r="C319" s="642"/>
      <c r="E319" s="644"/>
      <c r="H319" s="646"/>
      <c r="I319" s="646"/>
      <c r="J319" s="646"/>
      <c r="K319" s="646"/>
    </row>
    <row r="320" spans="2:11">
      <c r="B320" s="641"/>
      <c r="C320" s="642"/>
      <c r="E320" s="644"/>
      <c r="H320" s="646"/>
      <c r="I320" s="646"/>
      <c r="J320" s="646"/>
      <c r="K320" s="646"/>
    </row>
    <row r="321" spans="2:11">
      <c r="B321" s="641"/>
      <c r="C321" s="642"/>
      <c r="E321" s="644"/>
      <c r="H321" s="646"/>
      <c r="I321" s="646"/>
      <c r="J321" s="646"/>
      <c r="K321" s="646"/>
    </row>
    <row r="322" spans="2:11">
      <c r="B322" s="641"/>
      <c r="C322" s="642"/>
      <c r="E322" s="644"/>
      <c r="H322" s="646"/>
      <c r="I322" s="646"/>
      <c r="J322" s="646"/>
      <c r="K322" s="646"/>
    </row>
    <row r="323" spans="2:11">
      <c r="B323" s="641"/>
      <c r="C323" s="642"/>
      <c r="E323" s="644"/>
      <c r="H323" s="646"/>
      <c r="I323" s="646"/>
      <c r="J323" s="646"/>
      <c r="K323" s="646"/>
    </row>
    <row r="324" spans="2:11">
      <c r="B324" s="641"/>
      <c r="C324" s="642"/>
      <c r="E324" s="644"/>
      <c r="H324" s="646"/>
      <c r="I324" s="646"/>
      <c r="J324" s="646"/>
      <c r="K324" s="646"/>
    </row>
    <row r="325" spans="2:11">
      <c r="B325" s="641"/>
      <c r="C325" s="642"/>
      <c r="E325" s="644"/>
      <c r="H325" s="646"/>
      <c r="I325" s="646"/>
      <c r="J325" s="646"/>
      <c r="K325" s="646"/>
    </row>
    <row r="326" spans="2:11">
      <c r="B326" s="641"/>
      <c r="C326" s="642"/>
      <c r="E326" s="644"/>
      <c r="H326" s="646"/>
      <c r="I326" s="646"/>
      <c r="J326" s="646"/>
      <c r="K326" s="646"/>
    </row>
    <row r="327" spans="2:11">
      <c r="B327" s="641"/>
      <c r="C327" s="642"/>
      <c r="E327" s="644"/>
      <c r="H327" s="646"/>
      <c r="I327" s="646"/>
      <c r="J327" s="646"/>
      <c r="K327" s="646"/>
    </row>
    <row r="328" spans="2:11">
      <c r="B328" s="641"/>
      <c r="C328" s="642"/>
      <c r="E328" s="644"/>
      <c r="H328" s="646"/>
      <c r="I328" s="646"/>
      <c r="J328" s="646"/>
      <c r="K328" s="646"/>
    </row>
    <row r="329" spans="2:11">
      <c r="B329" s="641"/>
      <c r="C329" s="642"/>
      <c r="E329" s="644"/>
      <c r="H329" s="646"/>
      <c r="I329" s="646"/>
      <c r="J329" s="646"/>
      <c r="K329" s="646"/>
    </row>
    <row r="330" spans="2:11">
      <c r="B330" s="641"/>
      <c r="C330" s="642"/>
      <c r="E330" s="644"/>
      <c r="H330" s="646"/>
      <c r="I330" s="646"/>
      <c r="J330" s="646"/>
      <c r="K330" s="646"/>
    </row>
    <row r="331" spans="2:11">
      <c r="B331" s="641"/>
      <c r="C331" s="642"/>
      <c r="E331" s="644"/>
      <c r="H331" s="646"/>
      <c r="I331" s="646"/>
      <c r="J331" s="646"/>
      <c r="K331" s="646"/>
    </row>
    <row r="332" spans="2:11">
      <c r="B332" s="641"/>
      <c r="C332" s="642"/>
      <c r="E332" s="644"/>
      <c r="H332" s="646"/>
      <c r="I332" s="646"/>
      <c r="J332" s="646"/>
      <c r="K332" s="646"/>
    </row>
    <row r="333" spans="2:11">
      <c r="B333" s="641"/>
      <c r="C333" s="642"/>
      <c r="E333" s="644"/>
      <c r="H333" s="646"/>
      <c r="I333" s="646"/>
      <c r="J333" s="646"/>
      <c r="K333" s="646"/>
    </row>
    <row r="334" spans="2:11">
      <c r="B334" s="641"/>
      <c r="C334" s="642"/>
      <c r="E334" s="644"/>
      <c r="H334" s="646"/>
      <c r="I334" s="646"/>
      <c r="J334" s="646"/>
      <c r="K334" s="646"/>
    </row>
    <row r="335" spans="2:11">
      <c r="B335" s="641"/>
      <c r="C335" s="642"/>
      <c r="E335" s="644"/>
      <c r="H335" s="646"/>
      <c r="I335" s="646"/>
      <c r="J335" s="646"/>
      <c r="K335" s="646"/>
    </row>
    <row r="336" spans="2:11">
      <c r="B336" s="641"/>
      <c r="C336" s="642"/>
      <c r="E336" s="644"/>
      <c r="H336" s="646"/>
      <c r="I336" s="646"/>
      <c r="J336" s="646"/>
      <c r="K336" s="646"/>
    </row>
    <row r="337" spans="2:11">
      <c r="B337" s="641"/>
      <c r="C337" s="642"/>
      <c r="E337" s="644"/>
      <c r="H337" s="646"/>
      <c r="I337" s="646"/>
      <c r="J337" s="646"/>
      <c r="K337" s="646"/>
    </row>
    <row r="338" spans="2:11">
      <c r="B338" s="641"/>
      <c r="C338" s="642"/>
      <c r="E338" s="644"/>
      <c r="H338" s="646"/>
      <c r="I338" s="646"/>
      <c r="J338" s="646"/>
      <c r="K338" s="646"/>
    </row>
    <row r="339" spans="2:11">
      <c r="B339" s="641"/>
      <c r="C339" s="642"/>
      <c r="E339" s="644"/>
      <c r="H339" s="646"/>
      <c r="I339" s="646"/>
      <c r="J339" s="646"/>
      <c r="K339" s="646"/>
    </row>
    <row r="340" spans="2:11">
      <c r="B340" s="641"/>
      <c r="C340" s="642"/>
      <c r="E340" s="644"/>
      <c r="H340" s="646"/>
      <c r="I340" s="646"/>
      <c r="J340" s="646"/>
      <c r="K340" s="646"/>
    </row>
    <row r="341" spans="2:11">
      <c r="B341" s="641"/>
      <c r="C341" s="642"/>
      <c r="E341" s="644"/>
      <c r="H341" s="646"/>
      <c r="I341" s="646"/>
      <c r="J341" s="646"/>
      <c r="K341" s="646"/>
    </row>
    <row r="342" spans="2:11">
      <c r="B342" s="641"/>
      <c r="C342" s="642"/>
      <c r="E342" s="644"/>
      <c r="H342" s="646"/>
      <c r="I342" s="646"/>
      <c r="J342" s="646"/>
      <c r="K342" s="646"/>
    </row>
    <row r="343" spans="2:11">
      <c r="B343" s="641"/>
      <c r="C343" s="642"/>
      <c r="E343" s="644"/>
      <c r="H343" s="646"/>
      <c r="I343" s="646"/>
      <c r="J343" s="646"/>
      <c r="K343" s="646"/>
    </row>
    <row r="344" spans="2:11">
      <c r="B344" s="641"/>
      <c r="C344" s="642"/>
      <c r="E344" s="644"/>
      <c r="H344" s="646"/>
      <c r="I344" s="646"/>
      <c r="J344" s="646"/>
      <c r="K344" s="646"/>
    </row>
    <row r="345" spans="2:11">
      <c r="B345" s="641"/>
      <c r="C345" s="642"/>
      <c r="E345" s="644"/>
      <c r="H345" s="646"/>
      <c r="I345" s="646"/>
      <c r="J345" s="646"/>
      <c r="K345" s="646"/>
    </row>
    <row r="346" spans="2:11">
      <c r="B346" s="641"/>
      <c r="C346" s="642"/>
      <c r="E346" s="644"/>
      <c r="H346" s="646"/>
      <c r="I346" s="646"/>
      <c r="J346" s="646"/>
      <c r="K346" s="646"/>
    </row>
    <row r="347" spans="2:11">
      <c r="B347" s="641"/>
      <c r="C347" s="642"/>
      <c r="E347" s="644"/>
      <c r="H347" s="646"/>
      <c r="I347" s="646"/>
      <c r="J347" s="646"/>
      <c r="K347" s="646"/>
    </row>
    <row r="348" spans="2:11">
      <c r="B348" s="641"/>
      <c r="C348" s="642"/>
      <c r="E348" s="644"/>
      <c r="H348" s="646"/>
      <c r="I348" s="646"/>
      <c r="J348" s="646"/>
      <c r="K348" s="646"/>
    </row>
    <row r="349" spans="2:11">
      <c r="B349" s="641"/>
      <c r="C349" s="642"/>
      <c r="E349" s="644"/>
      <c r="H349" s="646"/>
      <c r="I349" s="646"/>
      <c r="J349" s="646"/>
      <c r="K349" s="646"/>
    </row>
    <row r="350" spans="2:11">
      <c r="B350" s="641"/>
      <c r="C350" s="642"/>
      <c r="E350" s="644"/>
      <c r="H350" s="646"/>
      <c r="I350" s="646"/>
      <c r="J350" s="646"/>
      <c r="K350" s="646"/>
    </row>
    <row r="351" spans="2:11">
      <c r="B351" s="641"/>
      <c r="C351" s="642"/>
      <c r="E351" s="644"/>
      <c r="H351" s="646"/>
      <c r="I351" s="646"/>
      <c r="J351" s="646"/>
      <c r="K351" s="646"/>
    </row>
    <row r="352" spans="2:11">
      <c r="B352" s="641"/>
      <c r="C352" s="642"/>
      <c r="E352" s="644"/>
      <c r="H352" s="646"/>
      <c r="I352" s="646"/>
      <c r="J352" s="646"/>
      <c r="K352" s="646"/>
    </row>
    <row r="353" spans="2:11">
      <c r="B353" s="641"/>
      <c r="C353" s="642"/>
      <c r="E353" s="644"/>
      <c r="H353" s="646"/>
      <c r="I353" s="646"/>
      <c r="J353" s="646"/>
      <c r="K353" s="646"/>
    </row>
    <row r="354" spans="2:11">
      <c r="B354" s="641"/>
      <c r="C354" s="642"/>
      <c r="E354" s="644"/>
      <c r="H354" s="646"/>
      <c r="I354" s="646"/>
      <c r="J354" s="646"/>
      <c r="K354" s="646"/>
    </row>
    <row r="355" spans="2:11">
      <c r="B355" s="641"/>
      <c r="C355" s="642"/>
      <c r="E355" s="644"/>
      <c r="H355" s="646"/>
      <c r="I355" s="646"/>
      <c r="J355" s="646"/>
      <c r="K355" s="646"/>
    </row>
    <row r="356" spans="2:11">
      <c r="B356" s="641"/>
      <c r="C356" s="642"/>
      <c r="E356" s="644"/>
      <c r="H356" s="646"/>
      <c r="I356" s="646"/>
      <c r="J356" s="646"/>
      <c r="K356" s="646"/>
    </row>
    <row r="357" spans="2:11">
      <c r="B357" s="641"/>
      <c r="C357" s="642"/>
      <c r="E357" s="644"/>
      <c r="H357" s="646"/>
      <c r="I357" s="646"/>
      <c r="J357" s="646"/>
      <c r="K357" s="646"/>
    </row>
    <row r="358" spans="2:11">
      <c r="B358" s="641"/>
      <c r="C358" s="642"/>
      <c r="E358" s="644"/>
      <c r="H358" s="646"/>
      <c r="I358" s="646"/>
      <c r="J358" s="646"/>
      <c r="K358" s="646"/>
    </row>
    <row r="359" spans="2:11">
      <c r="B359" s="641"/>
      <c r="C359" s="642"/>
      <c r="E359" s="644"/>
      <c r="H359" s="646"/>
      <c r="I359" s="646"/>
      <c r="J359" s="646"/>
      <c r="K359" s="646"/>
    </row>
    <row r="360" spans="2:11">
      <c r="B360" s="641"/>
      <c r="C360" s="642"/>
      <c r="E360" s="644"/>
      <c r="H360" s="646"/>
      <c r="I360" s="646"/>
      <c r="J360" s="646"/>
      <c r="K360" s="646"/>
    </row>
    <row r="361" spans="2:11">
      <c r="B361" s="641"/>
      <c r="C361" s="642"/>
      <c r="E361" s="644"/>
      <c r="H361" s="646"/>
      <c r="I361" s="646"/>
      <c r="J361" s="646"/>
      <c r="K361" s="646"/>
    </row>
    <row r="362" spans="2:11">
      <c r="B362" s="641"/>
      <c r="C362" s="642"/>
      <c r="E362" s="644"/>
      <c r="H362" s="646"/>
      <c r="I362" s="646"/>
      <c r="J362" s="646"/>
      <c r="K362" s="646"/>
    </row>
    <row r="363" spans="2:11">
      <c r="B363" s="641"/>
      <c r="C363" s="642"/>
      <c r="E363" s="644"/>
      <c r="H363" s="646"/>
      <c r="I363" s="646"/>
      <c r="J363" s="646"/>
      <c r="K363" s="646"/>
    </row>
    <row r="364" spans="2:11">
      <c r="B364" s="641"/>
      <c r="C364" s="642"/>
      <c r="E364" s="644"/>
      <c r="H364" s="646"/>
      <c r="I364" s="646"/>
      <c r="J364" s="646"/>
      <c r="K364" s="646"/>
    </row>
    <row r="365" spans="2:11">
      <c r="B365" s="641"/>
      <c r="C365" s="642"/>
      <c r="E365" s="644"/>
      <c r="H365" s="646"/>
      <c r="I365" s="646"/>
      <c r="J365" s="646"/>
      <c r="K365" s="646"/>
    </row>
    <row r="366" spans="2:11">
      <c r="B366" s="641"/>
      <c r="C366" s="642"/>
      <c r="E366" s="644"/>
      <c r="H366" s="646"/>
      <c r="I366" s="646"/>
      <c r="J366" s="646"/>
      <c r="K366" s="646"/>
    </row>
    <row r="367" spans="2:11">
      <c r="B367" s="641"/>
      <c r="C367" s="642"/>
      <c r="E367" s="644"/>
      <c r="H367" s="646"/>
      <c r="I367" s="646"/>
      <c r="J367" s="646"/>
      <c r="K367" s="646"/>
    </row>
    <row r="368" spans="2:11">
      <c r="B368" s="641"/>
      <c r="C368" s="642"/>
      <c r="E368" s="644"/>
      <c r="H368" s="646"/>
      <c r="I368" s="646"/>
      <c r="J368" s="646"/>
      <c r="K368" s="646"/>
    </row>
    <row r="369" spans="2:11">
      <c r="B369" s="641"/>
      <c r="C369" s="642"/>
      <c r="E369" s="644"/>
      <c r="H369" s="646"/>
      <c r="I369" s="646"/>
      <c r="J369" s="646"/>
      <c r="K369" s="646"/>
    </row>
    <row r="370" spans="2:11">
      <c r="B370" s="641"/>
      <c r="C370" s="642"/>
      <c r="E370" s="644"/>
      <c r="H370" s="646"/>
      <c r="I370" s="646"/>
      <c r="J370" s="646"/>
      <c r="K370" s="646"/>
    </row>
    <row r="371" spans="2:11">
      <c r="B371" s="641"/>
      <c r="C371" s="642"/>
      <c r="E371" s="644"/>
      <c r="H371" s="646"/>
      <c r="I371" s="646"/>
      <c r="J371" s="646"/>
      <c r="K371" s="646"/>
    </row>
    <row r="372" spans="2:11">
      <c r="B372" s="641"/>
      <c r="C372" s="642"/>
      <c r="E372" s="644"/>
      <c r="H372" s="646"/>
      <c r="I372" s="646"/>
      <c r="J372" s="646"/>
      <c r="K372" s="646"/>
    </row>
    <row r="373" spans="2:11">
      <c r="B373" s="641"/>
      <c r="C373" s="642"/>
      <c r="E373" s="644"/>
      <c r="H373" s="646"/>
      <c r="I373" s="646"/>
      <c r="J373" s="646"/>
      <c r="K373" s="646"/>
    </row>
    <row r="374" spans="2:11">
      <c r="B374" s="641"/>
      <c r="C374" s="642"/>
      <c r="E374" s="644"/>
      <c r="H374" s="646"/>
      <c r="I374" s="646"/>
      <c r="J374" s="646"/>
      <c r="K374" s="646"/>
    </row>
    <row r="375" spans="2:11">
      <c r="B375" s="641"/>
      <c r="C375" s="642"/>
      <c r="E375" s="644"/>
      <c r="H375" s="646"/>
      <c r="I375" s="646"/>
      <c r="J375" s="646"/>
      <c r="K375" s="646"/>
    </row>
    <row r="376" spans="2:11">
      <c r="B376" s="641"/>
      <c r="C376" s="642"/>
      <c r="E376" s="644"/>
      <c r="H376" s="646"/>
      <c r="I376" s="646"/>
      <c r="J376" s="646"/>
      <c r="K376" s="646"/>
    </row>
    <row r="377" spans="2:11">
      <c r="B377" s="641"/>
      <c r="C377" s="642"/>
      <c r="E377" s="644"/>
      <c r="H377" s="646"/>
      <c r="I377" s="646"/>
      <c r="J377" s="646"/>
      <c r="K377" s="646"/>
    </row>
    <row r="378" spans="2:11">
      <c r="B378" s="641"/>
      <c r="C378" s="642"/>
      <c r="E378" s="644"/>
      <c r="H378" s="646"/>
      <c r="I378" s="646"/>
      <c r="J378" s="646"/>
      <c r="K378" s="646"/>
    </row>
    <row r="379" spans="2:11">
      <c r="B379" s="641"/>
      <c r="C379" s="642"/>
      <c r="E379" s="644"/>
      <c r="H379" s="646"/>
      <c r="I379" s="646"/>
      <c r="J379" s="646"/>
      <c r="K379" s="646"/>
    </row>
    <row r="380" spans="2:11">
      <c r="B380" s="641"/>
      <c r="C380" s="642"/>
      <c r="E380" s="644"/>
      <c r="H380" s="646"/>
      <c r="I380" s="646"/>
      <c r="J380" s="646"/>
      <c r="K380" s="646"/>
    </row>
    <row r="381" spans="2:11">
      <c r="B381" s="641"/>
      <c r="C381" s="642"/>
      <c r="E381" s="644"/>
      <c r="H381" s="646"/>
      <c r="I381" s="646"/>
      <c r="J381" s="646"/>
      <c r="K381" s="646"/>
    </row>
    <row r="382" spans="2:11">
      <c r="B382" s="641"/>
      <c r="C382" s="642"/>
      <c r="E382" s="644"/>
      <c r="H382" s="646"/>
      <c r="I382" s="646"/>
      <c r="J382" s="646"/>
      <c r="K382" s="646"/>
    </row>
    <row r="383" spans="2:11">
      <c r="B383" s="641"/>
      <c r="C383" s="642"/>
      <c r="E383" s="644"/>
      <c r="H383" s="646"/>
      <c r="I383" s="646"/>
      <c r="J383" s="646"/>
      <c r="K383" s="646"/>
    </row>
    <row r="384" spans="2:11">
      <c r="B384" s="641"/>
      <c r="C384" s="642"/>
      <c r="E384" s="644"/>
      <c r="H384" s="646"/>
      <c r="I384" s="646"/>
      <c r="J384" s="646"/>
      <c r="K384" s="646"/>
    </row>
    <row r="385" spans="2:11">
      <c r="B385" s="641"/>
      <c r="C385" s="642"/>
      <c r="E385" s="644"/>
      <c r="H385" s="646"/>
      <c r="I385" s="646"/>
      <c r="J385" s="646"/>
      <c r="K385" s="646"/>
    </row>
    <row r="386" spans="2:11">
      <c r="B386" s="641"/>
      <c r="C386" s="642"/>
      <c r="E386" s="644"/>
      <c r="H386" s="646"/>
      <c r="I386" s="646"/>
      <c r="J386" s="646"/>
      <c r="K386" s="646"/>
    </row>
    <row r="387" spans="2:11">
      <c r="B387" s="641"/>
      <c r="C387" s="642"/>
      <c r="E387" s="644"/>
      <c r="H387" s="646"/>
      <c r="I387" s="646"/>
      <c r="J387" s="646"/>
      <c r="K387" s="646"/>
    </row>
    <row r="388" spans="2:11">
      <c r="B388" s="641"/>
      <c r="C388" s="642"/>
      <c r="E388" s="644"/>
      <c r="H388" s="646"/>
      <c r="I388" s="646"/>
      <c r="J388" s="646"/>
      <c r="K388" s="646"/>
    </row>
    <row r="389" spans="2:11">
      <c r="B389" s="641"/>
      <c r="C389" s="642"/>
      <c r="E389" s="644"/>
      <c r="H389" s="646"/>
      <c r="I389" s="646"/>
      <c r="J389" s="646"/>
      <c r="K389" s="646"/>
    </row>
    <row r="390" spans="2:11">
      <c r="B390" s="641"/>
      <c r="C390" s="642"/>
      <c r="E390" s="644"/>
      <c r="H390" s="646"/>
      <c r="I390" s="646"/>
      <c r="J390" s="646"/>
      <c r="K390" s="646"/>
    </row>
    <row r="391" spans="2:11">
      <c r="B391" s="641"/>
      <c r="C391" s="642"/>
      <c r="E391" s="644"/>
      <c r="H391" s="646"/>
      <c r="I391" s="646"/>
      <c r="J391" s="646"/>
      <c r="K391" s="646"/>
    </row>
    <row r="392" spans="2:11">
      <c r="B392" s="641"/>
      <c r="C392" s="642"/>
      <c r="E392" s="644"/>
      <c r="H392" s="646"/>
      <c r="I392" s="646"/>
      <c r="J392" s="646"/>
      <c r="K392" s="646"/>
    </row>
    <row r="393" spans="2:11">
      <c r="B393" s="641"/>
      <c r="C393" s="642"/>
      <c r="E393" s="644"/>
      <c r="H393" s="646"/>
      <c r="I393" s="646"/>
      <c r="J393" s="646"/>
      <c r="K393" s="646"/>
    </row>
    <row r="394" spans="2:11">
      <c r="B394" s="641"/>
      <c r="C394" s="642"/>
      <c r="E394" s="644"/>
      <c r="H394" s="646"/>
      <c r="I394" s="646"/>
      <c r="J394" s="646"/>
      <c r="K394" s="646"/>
    </row>
    <row r="395" spans="2:11">
      <c r="B395" s="641"/>
      <c r="C395" s="642"/>
      <c r="E395" s="644"/>
      <c r="H395" s="646"/>
      <c r="I395" s="646"/>
      <c r="J395" s="646"/>
      <c r="K395" s="646"/>
    </row>
    <row r="396" spans="2:11">
      <c r="B396" s="641"/>
      <c r="C396" s="642"/>
      <c r="E396" s="644"/>
      <c r="H396" s="646"/>
      <c r="I396" s="646"/>
      <c r="J396" s="646"/>
      <c r="K396" s="646"/>
    </row>
    <row r="397" spans="2:11">
      <c r="B397" s="641"/>
      <c r="C397" s="642"/>
      <c r="E397" s="644"/>
      <c r="H397" s="646"/>
      <c r="I397" s="646"/>
      <c r="J397" s="646"/>
      <c r="K397" s="646"/>
    </row>
    <row r="398" spans="2:11">
      <c r="B398" s="641"/>
      <c r="C398" s="642"/>
      <c r="E398" s="644"/>
      <c r="H398" s="646"/>
      <c r="I398" s="646"/>
      <c r="J398" s="646"/>
      <c r="K398" s="646"/>
    </row>
    <row r="399" spans="2:11">
      <c r="B399" s="641"/>
      <c r="C399" s="642"/>
      <c r="E399" s="644"/>
      <c r="H399" s="646"/>
      <c r="I399" s="646"/>
      <c r="J399" s="646"/>
      <c r="K399" s="646"/>
    </row>
    <row r="400" spans="2:11">
      <c r="B400" s="641"/>
      <c r="C400" s="642"/>
      <c r="E400" s="644"/>
      <c r="H400" s="646"/>
      <c r="I400" s="646"/>
      <c r="J400" s="646"/>
      <c r="K400" s="646"/>
    </row>
    <row r="401" spans="2:11">
      <c r="B401" s="641"/>
      <c r="C401" s="642"/>
      <c r="E401" s="644"/>
      <c r="H401" s="646"/>
      <c r="I401" s="646"/>
      <c r="J401" s="646"/>
      <c r="K401" s="646"/>
    </row>
    <row r="402" spans="2:11">
      <c r="B402" s="641"/>
      <c r="C402" s="642"/>
      <c r="E402" s="644"/>
      <c r="H402" s="646"/>
      <c r="I402" s="646"/>
      <c r="J402" s="646"/>
      <c r="K402" s="646"/>
    </row>
    <row r="403" spans="2:11">
      <c r="B403" s="641"/>
      <c r="C403" s="642"/>
      <c r="E403" s="644"/>
      <c r="H403" s="646"/>
      <c r="I403" s="646"/>
      <c r="J403" s="646"/>
      <c r="K403" s="646"/>
    </row>
    <row r="404" spans="2:11">
      <c r="B404" s="641"/>
      <c r="C404" s="642"/>
      <c r="E404" s="644"/>
      <c r="H404" s="646"/>
      <c r="I404" s="646"/>
      <c r="J404" s="646"/>
      <c r="K404" s="646"/>
    </row>
    <row r="405" spans="2:11">
      <c r="B405" s="641"/>
      <c r="C405" s="642"/>
      <c r="E405" s="644"/>
      <c r="H405" s="646"/>
      <c r="I405" s="646"/>
      <c r="J405" s="646"/>
      <c r="K405" s="646"/>
    </row>
    <row r="406" spans="2:11">
      <c r="B406" s="641"/>
      <c r="C406" s="642"/>
      <c r="E406" s="644"/>
      <c r="H406" s="646"/>
      <c r="I406" s="646"/>
      <c r="J406" s="646"/>
      <c r="K406" s="646"/>
    </row>
    <row r="407" spans="2:11">
      <c r="B407" s="641"/>
      <c r="C407" s="642"/>
      <c r="E407" s="644"/>
      <c r="H407" s="646"/>
      <c r="I407" s="646"/>
      <c r="J407" s="646"/>
      <c r="K407" s="646"/>
    </row>
    <row r="408" spans="2:11">
      <c r="B408" s="641"/>
      <c r="C408" s="642"/>
      <c r="E408" s="644"/>
      <c r="H408" s="646"/>
      <c r="I408" s="646"/>
      <c r="J408" s="646"/>
      <c r="K408" s="646"/>
    </row>
    <row r="409" spans="2:11">
      <c r="B409" s="641"/>
      <c r="C409" s="642"/>
      <c r="E409" s="644"/>
      <c r="H409" s="646"/>
      <c r="I409" s="646"/>
      <c r="J409" s="646"/>
      <c r="K409" s="646"/>
    </row>
    <row r="410" spans="2:11">
      <c r="B410" s="641"/>
      <c r="C410" s="642"/>
      <c r="E410" s="644"/>
      <c r="H410" s="646"/>
      <c r="I410" s="646"/>
      <c r="J410" s="646"/>
      <c r="K410" s="646"/>
    </row>
    <row r="411" spans="2:11">
      <c r="B411" s="641"/>
      <c r="C411" s="642"/>
      <c r="E411" s="644"/>
      <c r="H411" s="646"/>
      <c r="I411" s="646"/>
      <c r="J411" s="646"/>
      <c r="K411" s="646"/>
    </row>
    <row r="412" spans="2:11">
      <c r="B412" s="641"/>
      <c r="C412" s="642"/>
      <c r="E412" s="644"/>
      <c r="H412" s="646"/>
      <c r="I412" s="646"/>
      <c r="J412" s="646"/>
      <c r="K412" s="646"/>
    </row>
    <row r="413" spans="2:11">
      <c r="B413" s="641"/>
      <c r="C413" s="642"/>
      <c r="E413" s="644"/>
      <c r="H413" s="646"/>
      <c r="I413" s="646"/>
      <c r="J413" s="646"/>
      <c r="K413" s="646"/>
    </row>
    <row r="414" spans="2:11">
      <c r="B414" s="641"/>
      <c r="C414" s="642"/>
      <c r="E414" s="644"/>
      <c r="H414" s="646"/>
      <c r="I414" s="646"/>
      <c r="J414" s="646"/>
      <c r="K414" s="646"/>
    </row>
    <row r="415" spans="2:11">
      <c r="B415" s="641"/>
      <c r="C415" s="642"/>
      <c r="E415" s="644"/>
      <c r="H415" s="646"/>
      <c r="I415" s="646"/>
      <c r="J415" s="646"/>
      <c r="K415" s="646"/>
    </row>
    <row r="416" spans="2:11">
      <c r="B416" s="641"/>
      <c r="C416" s="642"/>
      <c r="E416" s="644"/>
      <c r="H416" s="646"/>
      <c r="I416" s="646"/>
      <c r="J416" s="646"/>
      <c r="K416" s="646"/>
    </row>
    <row r="417" spans="2:11">
      <c r="B417" s="641"/>
      <c r="C417" s="642"/>
      <c r="E417" s="644"/>
      <c r="H417" s="646"/>
      <c r="I417" s="646"/>
      <c r="J417" s="646"/>
      <c r="K417" s="646"/>
    </row>
    <row r="418" spans="2:11">
      <c r="B418" s="641"/>
      <c r="C418" s="642"/>
      <c r="E418" s="644"/>
      <c r="H418" s="646"/>
      <c r="I418" s="646"/>
      <c r="J418" s="646"/>
      <c r="K418" s="646"/>
    </row>
    <row r="419" spans="2:11">
      <c r="B419" s="641"/>
      <c r="C419" s="642"/>
      <c r="E419" s="644"/>
      <c r="H419" s="646"/>
      <c r="I419" s="646"/>
      <c r="J419" s="646"/>
      <c r="K419" s="646"/>
    </row>
    <row r="420" spans="2:11">
      <c r="B420" s="641"/>
      <c r="C420" s="642"/>
      <c r="E420" s="644"/>
      <c r="H420" s="646"/>
      <c r="I420" s="646"/>
      <c r="J420" s="646"/>
      <c r="K420" s="646"/>
    </row>
    <row r="421" spans="2:11">
      <c r="B421" s="641"/>
      <c r="C421" s="642"/>
      <c r="E421" s="644"/>
      <c r="H421" s="646"/>
      <c r="I421" s="646"/>
      <c r="J421" s="646"/>
      <c r="K421" s="646"/>
    </row>
    <row r="422" spans="2:11">
      <c r="B422" s="641"/>
      <c r="C422" s="642"/>
      <c r="E422" s="644"/>
      <c r="H422" s="646"/>
      <c r="I422" s="646"/>
      <c r="J422" s="646"/>
      <c r="K422" s="646"/>
    </row>
    <row r="423" spans="2:11">
      <c r="B423" s="641"/>
      <c r="C423" s="642"/>
      <c r="E423" s="644"/>
      <c r="H423" s="646"/>
      <c r="I423" s="646"/>
      <c r="J423" s="646"/>
      <c r="K423" s="646"/>
    </row>
    <row r="424" spans="2:11">
      <c r="B424" s="641"/>
      <c r="C424" s="642"/>
      <c r="E424" s="644"/>
      <c r="H424" s="646"/>
      <c r="I424" s="646"/>
      <c r="J424" s="646"/>
      <c r="K424" s="646"/>
    </row>
    <row r="425" spans="2:11">
      <c r="B425" s="641"/>
      <c r="C425" s="642"/>
      <c r="E425" s="644"/>
      <c r="H425" s="646"/>
      <c r="I425" s="646"/>
      <c r="J425" s="646"/>
      <c r="K425" s="646"/>
    </row>
    <row r="426" spans="2:11">
      <c r="B426" s="641"/>
      <c r="C426" s="642"/>
      <c r="E426" s="644"/>
      <c r="H426" s="646"/>
      <c r="I426" s="646"/>
      <c r="J426" s="646"/>
      <c r="K426" s="646"/>
    </row>
    <row r="427" spans="2:11">
      <c r="B427" s="641"/>
      <c r="C427" s="642"/>
      <c r="E427" s="644"/>
      <c r="H427" s="646"/>
      <c r="I427" s="646"/>
      <c r="J427" s="646"/>
      <c r="K427" s="646"/>
    </row>
    <row r="428" spans="2:11">
      <c r="B428" s="641"/>
      <c r="C428" s="642"/>
      <c r="E428" s="644"/>
      <c r="H428" s="646"/>
      <c r="I428" s="646"/>
      <c r="J428" s="646"/>
      <c r="K428" s="646"/>
    </row>
    <row r="429" spans="2:11">
      <c r="B429" s="641"/>
      <c r="C429" s="642"/>
      <c r="E429" s="644"/>
      <c r="H429" s="646"/>
      <c r="I429" s="646"/>
      <c r="J429" s="646"/>
      <c r="K429" s="646"/>
    </row>
    <row r="430" spans="2:11">
      <c r="B430" s="641"/>
      <c r="C430" s="642"/>
      <c r="E430" s="644"/>
      <c r="H430" s="646"/>
      <c r="I430" s="646"/>
      <c r="J430" s="646"/>
      <c r="K430" s="646"/>
    </row>
    <row r="431" spans="2:11">
      <c r="B431" s="641"/>
      <c r="C431" s="642"/>
      <c r="E431" s="644"/>
      <c r="H431" s="646"/>
      <c r="I431" s="646"/>
      <c r="J431" s="646"/>
      <c r="K431" s="646"/>
    </row>
    <row r="432" spans="2:11">
      <c r="B432" s="641"/>
      <c r="C432" s="642"/>
      <c r="E432" s="644"/>
      <c r="H432" s="646"/>
      <c r="I432" s="646"/>
      <c r="J432" s="646"/>
      <c r="K432" s="646"/>
    </row>
    <row r="433" spans="2:11">
      <c r="B433" s="641"/>
      <c r="C433" s="642"/>
      <c r="E433" s="644"/>
      <c r="H433" s="646"/>
      <c r="I433" s="646"/>
      <c r="J433" s="646"/>
      <c r="K433" s="646"/>
    </row>
    <row r="434" spans="2:11">
      <c r="B434" s="641"/>
      <c r="C434" s="642"/>
      <c r="E434" s="644"/>
      <c r="H434" s="646"/>
      <c r="I434" s="646"/>
      <c r="J434" s="646"/>
      <c r="K434" s="646"/>
    </row>
    <row r="435" spans="2:11">
      <c r="B435" s="641"/>
      <c r="C435" s="642"/>
      <c r="E435" s="644"/>
      <c r="H435" s="646"/>
      <c r="I435" s="646"/>
      <c r="J435" s="646"/>
      <c r="K435" s="646"/>
    </row>
    <row r="436" spans="2:11">
      <c r="B436" s="641"/>
      <c r="C436" s="642"/>
      <c r="E436" s="644"/>
      <c r="H436" s="646"/>
      <c r="I436" s="646"/>
      <c r="J436" s="646"/>
      <c r="K436" s="646"/>
    </row>
    <row r="437" spans="2:11">
      <c r="B437" s="641"/>
      <c r="C437" s="642"/>
      <c r="E437" s="644"/>
      <c r="H437" s="646"/>
      <c r="I437" s="646"/>
      <c r="J437" s="646"/>
      <c r="K437" s="646"/>
    </row>
    <row r="438" spans="2:11">
      <c r="B438" s="641"/>
      <c r="C438" s="642"/>
      <c r="E438" s="644"/>
      <c r="H438" s="646"/>
      <c r="I438" s="646"/>
      <c r="J438" s="646"/>
      <c r="K438" s="646"/>
    </row>
    <row r="439" spans="2:11">
      <c r="B439" s="641"/>
      <c r="C439" s="642"/>
      <c r="E439" s="644"/>
      <c r="H439" s="646"/>
      <c r="I439" s="646"/>
      <c r="J439" s="646"/>
      <c r="K439" s="646"/>
    </row>
    <row r="440" spans="2:11">
      <c r="B440" s="641"/>
      <c r="C440" s="642"/>
      <c r="E440" s="644"/>
      <c r="H440" s="646"/>
      <c r="I440" s="646"/>
      <c r="J440" s="646"/>
      <c r="K440" s="646"/>
    </row>
    <row r="441" spans="2:11">
      <c r="B441" s="641"/>
      <c r="C441" s="642"/>
      <c r="E441" s="644"/>
      <c r="H441" s="646"/>
      <c r="I441" s="646"/>
      <c r="J441" s="646"/>
      <c r="K441" s="646"/>
    </row>
    <row r="442" spans="2:11">
      <c r="B442" s="641"/>
      <c r="C442" s="642"/>
      <c r="E442" s="644"/>
      <c r="H442" s="646"/>
      <c r="I442" s="646"/>
      <c r="J442" s="646"/>
      <c r="K442" s="646"/>
    </row>
    <row r="443" spans="2:11">
      <c r="B443" s="641"/>
      <c r="C443" s="642"/>
      <c r="E443" s="644"/>
      <c r="H443" s="646"/>
      <c r="I443" s="646"/>
      <c r="J443" s="646"/>
      <c r="K443" s="646"/>
    </row>
    <row r="444" spans="2:11">
      <c r="B444" s="641"/>
      <c r="C444" s="642"/>
      <c r="E444" s="644"/>
      <c r="H444" s="646"/>
      <c r="I444" s="646"/>
      <c r="J444" s="646"/>
      <c r="K444" s="646"/>
    </row>
    <row r="445" spans="2:11">
      <c r="B445" s="641"/>
      <c r="C445" s="642"/>
      <c r="E445" s="644"/>
      <c r="H445" s="646"/>
      <c r="I445" s="646"/>
      <c r="J445" s="646"/>
      <c r="K445" s="646"/>
    </row>
    <row r="446" spans="2:11">
      <c r="B446" s="641"/>
      <c r="C446" s="642"/>
      <c r="E446" s="644"/>
      <c r="H446" s="646"/>
      <c r="I446" s="646"/>
      <c r="J446" s="646"/>
      <c r="K446" s="646"/>
    </row>
    <row r="447" spans="2:11">
      <c r="B447" s="641"/>
      <c r="C447" s="642"/>
      <c r="E447" s="644"/>
      <c r="H447" s="646"/>
      <c r="I447" s="646"/>
      <c r="J447" s="646"/>
      <c r="K447" s="646"/>
    </row>
    <row r="448" spans="2:11">
      <c r="B448" s="641"/>
      <c r="C448" s="642"/>
      <c r="E448" s="644"/>
      <c r="H448" s="646"/>
      <c r="I448" s="646"/>
      <c r="J448" s="646"/>
      <c r="K448" s="646"/>
    </row>
    <row r="449" spans="2:11">
      <c r="B449" s="641"/>
      <c r="C449" s="642"/>
      <c r="E449" s="644"/>
      <c r="H449" s="646"/>
      <c r="I449" s="646"/>
      <c r="J449" s="646"/>
      <c r="K449" s="646"/>
    </row>
    <row r="450" spans="2:11">
      <c r="B450" s="641"/>
      <c r="C450" s="642"/>
      <c r="E450" s="644"/>
      <c r="H450" s="646"/>
      <c r="I450" s="646"/>
      <c r="J450" s="646"/>
      <c r="K450" s="646"/>
    </row>
    <row r="451" spans="2:11">
      <c r="B451" s="641"/>
      <c r="C451" s="642"/>
      <c r="E451" s="644"/>
      <c r="H451" s="646"/>
      <c r="I451" s="646"/>
      <c r="J451" s="646"/>
      <c r="K451" s="646"/>
    </row>
    <row r="452" spans="2:11">
      <c r="B452" s="641"/>
      <c r="C452" s="642"/>
      <c r="E452" s="644"/>
      <c r="H452" s="646"/>
      <c r="I452" s="646"/>
      <c r="J452" s="646"/>
      <c r="K452" s="646"/>
    </row>
    <row r="453" spans="2:11">
      <c r="B453" s="641"/>
      <c r="C453" s="642"/>
      <c r="E453" s="644"/>
      <c r="H453" s="646"/>
      <c r="I453" s="646"/>
      <c r="J453" s="646"/>
      <c r="K453" s="646"/>
    </row>
    <row r="454" spans="2:11">
      <c r="B454" s="641"/>
      <c r="C454" s="642"/>
      <c r="E454" s="644"/>
      <c r="H454" s="646"/>
      <c r="I454" s="646"/>
      <c r="J454" s="646"/>
      <c r="K454" s="646"/>
    </row>
    <row r="455" spans="2:11">
      <c r="B455" s="641"/>
      <c r="C455" s="642"/>
      <c r="E455" s="644"/>
      <c r="H455" s="646"/>
      <c r="I455" s="646"/>
      <c r="J455" s="646"/>
      <c r="K455" s="646"/>
    </row>
    <row r="456" spans="2:11">
      <c r="B456" s="641"/>
      <c r="C456" s="642"/>
      <c r="E456" s="644"/>
      <c r="H456" s="646"/>
      <c r="I456" s="646"/>
      <c r="J456" s="646"/>
      <c r="K456" s="646"/>
    </row>
    <row r="457" spans="2:11">
      <c r="B457" s="641"/>
      <c r="C457" s="642"/>
      <c r="E457" s="644"/>
      <c r="H457" s="646"/>
      <c r="I457" s="646"/>
      <c r="J457" s="646"/>
      <c r="K457" s="646"/>
    </row>
    <row r="458" spans="2:11">
      <c r="B458" s="641"/>
      <c r="C458" s="642"/>
      <c r="E458" s="644"/>
      <c r="H458" s="646"/>
      <c r="I458" s="646"/>
      <c r="J458" s="646"/>
      <c r="K458" s="646"/>
    </row>
    <row r="459" spans="2:11">
      <c r="B459" s="641"/>
      <c r="C459" s="642"/>
      <c r="E459" s="644"/>
      <c r="H459" s="646"/>
      <c r="I459" s="646"/>
      <c r="J459" s="646"/>
      <c r="K459" s="646"/>
    </row>
    <row r="460" spans="2:11">
      <c r="B460" s="641"/>
      <c r="C460" s="642"/>
      <c r="E460" s="644"/>
      <c r="H460" s="646"/>
      <c r="I460" s="646"/>
      <c r="J460" s="646"/>
      <c r="K460" s="646"/>
    </row>
    <row r="461" spans="2:11">
      <c r="B461" s="641"/>
      <c r="C461" s="642"/>
      <c r="E461" s="644"/>
      <c r="H461" s="646"/>
      <c r="I461" s="646"/>
      <c r="J461" s="646"/>
      <c r="K461" s="646"/>
    </row>
    <row r="462" spans="2:11">
      <c r="B462" s="641"/>
      <c r="C462" s="642"/>
      <c r="E462" s="644"/>
      <c r="H462" s="646"/>
      <c r="I462" s="646"/>
      <c r="J462" s="646"/>
      <c r="K462" s="646"/>
    </row>
    <row r="463" spans="2:11">
      <c r="B463" s="641"/>
      <c r="C463" s="642"/>
      <c r="E463" s="644"/>
      <c r="H463" s="646"/>
      <c r="I463" s="646"/>
      <c r="J463" s="646"/>
      <c r="K463" s="646"/>
    </row>
    <row r="464" spans="2:11">
      <c r="B464" s="641"/>
      <c r="C464" s="642"/>
      <c r="E464" s="644"/>
      <c r="H464" s="646"/>
      <c r="I464" s="646"/>
      <c r="J464" s="646"/>
      <c r="K464" s="646"/>
    </row>
    <row r="465" spans="2:11">
      <c r="B465" s="641"/>
      <c r="C465" s="642"/>
      <c r="E465" s="644"/>
      <c r="H465" s="646"/>
      <c r="I465" s="646"/>
      <c r="J465" s="646"/>
      <c r="K465" s="646"/>
    </row>
    <row r="466" spans="2:11">
      <c r="B466" s="641"/>
      <c r="C466" s="642"/>
      <c r="E466" s="644"/>
      <c r="H466" s="646"/>
      <c r="I466" s="646"/>
      <c r="J466" s="646"/>
      <c r="K466" s="646"/>
    </row>
    <row r="467" spans="2:11">
      <c r="B467" s="641"/>
      <c r="C467" s="642"/>
      <c r="E467" s="644"/>
      <c r="H467" s="646"/>
      <c r="I467" s="646"/>
      <c r="J467" s="646"/>
      <c r="K467" s="646"/>
    </row>
    <row r="468" spans="2:11">
      <c r="B468" s="641"/>
      <c r="C468" s="642"/>
      <c r="E468" s="644"/>
      <c r="H468" s="646"/>
      <c r="I468" s="646"/>
      <c r="J468" s="646"/>
      <c r="K468" s="646"/>
    </row>
    <row r="469" spans="2:11">
      <c r="B469" s="641"/>
      <c r="C469" s="642"/>
      <c r="E469" s="644"/>
      <c r="H469" s="646"/>
      <c r="I469" s="646"/>
      <c r="J469" s="646"/>
      <c r="K469" s="646"/>
    </row>
    <row r="470" spans="2:11">
      <c r="B470" s="641"/>
      <c r="C470" s="642"/>
      <c r="E470" s="644"/>
      <c r="H470" s="646"/>
      <c r="I470" s="646"/>
      <c r="J470" s="646"/>
      <c r="K470" s="646"/>
    </row>
    <row r="471" spans="2:11">
      <c r="B471" s="641"/>
      <c r="C471" s="642"/>
      <c r="E471" s="644"/>
      <c r="H471" s="646"/>
      <c r="I471" s="646"/>
      <c r="J471" s="646"/>
      <c r="K471" s="646"/>
    </row>
    <row r="472" spans="2:11">
      <c r="B472" s="641"/>
      <c r="C472" s="642"/>
      <c r="E472" s="644"/>
      <c r="H472" s="646"/>
      <c r="I472" s="646"/>
      <c r="J472" s="646"/>
      <c r="K472" s="646"/>
    </row>
    <row r="473" spans="2:11">
      <c r="B473" s="641"/>
      <c r="C473" s="642"/>
      <c r="E473" s="644"/>
      <c r="H473" s="646"/>
      <c r="I473" s="646"/>
      <c r="J473" s="646"/>
      <c r="K473" s="646"/>
    </row>
    <row r="474" spans="2:11">
      <c r="B474" s="641"/>
      <c r="C474" s="642"/>
      <c r="E474" s="644"/>
      <c r="H474" s="646"/>
      <c r="I474" s="646"/>
      <c r="J474" s="646"/>
      <c r="K474" s="646"/>
    </row>
    <row r="475" spans="2:11">
      <c r="B475" s="641"/>
      <c r="C475" s="642"/>
      <c r="E475" s="644"/>
      <c r="H475" s="646"/>
      <c r="I475" s="646"/>
      <c r="J475" s="646"/>
      <c r="K475" s="646"/>
    </row>
    <row r="476" spans="2:11">
      <c r="B476" s="641"/>
      <c r="C476" s="642"/>
      <c r="E476" s="644"/>
      <c r="H476" s="646"/>
      <c r="I476" s="646"/>
      <c r="J476" s="646"/>
      <c r="K476" s="646"/>
    </row>
    <row r="477" spans="2:11">
      <c r="B477" s="641"/>
      <c r="C477" s="642"/>
      <c r="E477" s="644"/>
      <c r="H477" s="646"/>
      <c r="I477" s="646"/>
      <c r="J477" s="646"/>
      <c r="K477" s="646"/>
    </row>
    <row r="478" spans="2:11">
      <c r="B478" s="641"/>
      <c r="C478" s="642"/>
      <c r="E478" s="644"/>
      <c r="H478" s="646"/>
      <c r="I478" s="646"/>
      <c r="J478" s="646"/>
      <c r="K478" s="646"/>
    </row>
    <row r="479" spans="2:11">
      <c r="B479" s="641"/>
      <c r="C479" s="642"/>
      <c r="E479" s="644"/>
      <c r="H479" s="646"/>
      <c r="I479" s="646"/>
      <c r="J479" s="646"/>
      <c r="K479" s="646"/>
    </row>
    <row r="480" spans="2:11">
      <c r="B480" s="641"/>
      <c r="C480" s="642"/>
      <c r="E480" s="644"/>
      <c r="H480" s="646"/>
      <c r="I480" s="646"/>
      <c r="J480" s="646"/>
      <c r="K480" s="646"/>
    </row>
    <row r="481" spans="2:11">
      <c r="B481" s="641"/>
      <c r="C481" s="642"/>
      <c r="E481" s="644"/>
      <c r="H481" s="646"/>
      <c r="I481" s="646"/>
      <c r="J481" s="646"/>
      <c r="K481" s="646"/>
    </row>
    <row r="482" spans="2:11">
      <c r="B482" s="641"/>
      <c r="C482" s="642"/>
      <c r="E482" s="644"/>
      <c r="H482" s="646"/>
      <c r="I482" s="646"/>
      <c r="J482" s="646"/>
      <c r="K482" s="646"/>
    </row>
    <row r="483" spans="2:11">
      <c r="B483" s="641"/>
      <c r="C483" s="642"/>
      <c r="E483" s="644"/>
      <c r="H483" s="646"/>
      <c r="I483" s="646"/>
      <c r="J483" s="646"/>
      <c r="K483" s="646"/>
    </row>
    <row r="484" spans="2:11">
      <c r="B484" s="641"/>
      <c r="C484" s="642"/>
      <c r="E484" s="644"/>
      <c r="H484" s="646"/>
      <c r="I484" s="646"/>
      <c r="J484" s="646"/>
      <c r="K484" s="646"/>
    </row>
    <row r="485" spans="2:11">
      <c r="B485" s="641"/>
      <c r="C485" s="642"/>
      <c r="E485" s="644"/>
      <c r="H485" s="646"/>
      <c r="I485" s="646"/>
      <c r="J485" s="646"/>
      <c r="K485" s="646"/>
    </row>
    <row r="486" spans="2:11">
      <c r="B486" s="641"/>
      <c r="C486" s="642"/>
      <c r="E486" s="644"/>
      <c r="H486" s="646"/>
      <c r="I486" s="646"/>
      <c r="J486" s="646"/>
      <c r="K486" s="646"/>
    </row>
    <row r="487" spans="2:11">
      <c r="B487" s="641"/>
      <c r="C487" s="642"/>
      <c r="E487" s="644"/>
      <c r="H487" s="646"/>
      <c r="I487" s="646"/>
      <c r="J487" s="646"/>
      <c r="K487" s="646"/>
    </row>
    <row r="488" spans="2:11">
      <c r="B488" s="641"/>
      <c r="C488" s="642"/>
      <c r="E488" s="644"/>
      <c r="H488" s="646"/>
      <c r="I488" s="646"/>
      <c r="J488" s="646"/>
      <c r="K488" s="646"/>
    </row>
    <row r="489" spans="2:11">
      <c r="B489" s="641"/>
      <c r="C489" s="642"/>
      <c r="E489" s="644"/>
      <c r="H489" s="646"/>
      <c r="I489" s="646"/>
      <c r="J489" s="646"/>
      <c r="K489" s="646"/>
    </row>
    <row r="490" spans="2:11">
      <c r="B490" s="641"/>
      <c r="C490" s="642"/>
      <c r="E490" s="644"/>
      <c r="H490" s="646"/>
      <c r="I490" s="646"/>
      <c r="J490" s="646"/>
      <c r="K490" s="646"/>
    </row>
    <row r="491" spans="2:11">
      <c r="B491" s="641"/>
      <c r="C491" s="642"/>
      <c r="E491" s="644"/>
      <c r="H491" s="646"/>
      <c r="I491" s="646"/>
      <c r="J491" s="646"/>
      <c r="K491" s="646"/>
    </row>
    <row r="492" spans="2:11">
      <c r="B492" s="641"/>
      <c r="C492" s="642"/>
      <c r="E492" s="644"/>
      <c r="H492" s="646"/>
      <c r="I492" s="646"/>
      <c r="J492" s="646"/>
      <c r="K492" s="646"/>
    </row>
    <row r="493" spans="2:11">
      <c r="B493" s="641"/>
      <c r="C493" s="642"/>
      <c r="E493" s="644"/>
      <c r="H493" s="646"/>
      <c r="I493" s="646"/>
      <c r="J493" s="646"/>
      <c r="K493" s="646"/>
    </row>
    <row r="494" spans="2:11">
      <c r="B494" s="641"/>
      <c r="C494" s="642"/>
      <c r="E494" s="644"/>
      <c r="H494" s="646"/>
      <c r="I494" s="646"/>
      <c r="J494" s="646"/>
      <c r="K494" s="646"/>
    </row>
    <row r="495" spans="2:11">
      <c r="B495" s="641"/>
      <c r="C495" s="642"/>
      <c r="E495" s="644"/>
      <c r="H495" s="646"/>
      <c r="I495" s="646"/>
      <c r="J495" s="646"/>
      <c r="K495" s="646"/>
    </row>
    <row r="496" spans="2:11">
      <c r="B496" s="641"/>
      <c r="C496" s="642"/>
      <c r="E496" s="644"/>
      <c r="H496" s="646"/>
      <c r="I496" s="646"/>
      <c r="J496" s="646"/>
      <c r="K496" s="646"/>
    </row>
    <row r="497" spans="2:11">
      <c r="B497" s="641"/>
      <c r="C497" s="642"/>
      <c r="E497" s="644"/>
      <c r="H497" s="646"/>
      <c r="I497" s="646"/>
      <c r="J497" s="646"/>
      <c r="K497" s="646"/>
    </row>
    <row r="498" spans="2:11">
      <c r="B498" s="641"/>
      <c r="C498" s="642"/>
      <c r="E498" s="644"/>
      <c r="H498" s="646"/>
      <c r="I498" s="646"/>
      <c r="J498" s="646"/>
      <c r="K498" s="646"/>
    </row>
    <row r="499" spans="2:11">
      <c r="B499" s="641"/>
      <c r="C499" s="642"/>
      <c r="E499" s="644"/>
      <c r="H499" s="646"/>
      <c r="I499" s="646"/>
      <c r="J499" s="646"/>
      <c r="K499" s="646"/>
    </row>
    <row r="500" spans="2:11">
      <c r="B500" s="641"/>
      <c r="C500" s="642"/>
      <c r="E500" s="644"/>
      <c r="H500" s="646"/>
      <c r="I500" s="646"/>
      <c r="J500" s="646"/>
      <c r="K500" s="646"/>
    </row>
    <row r="501" spans="2:11">
      <c r="B501" s="641"/>
      <c r="C501" s="642"/>
      <c r="E501" s="644"/>
      <c r="H501" s="646"/>
      <c r="I501" s="646"/>
      <c r="J501" s="646"/>
      <c r="K501" s="646"/>
    </row>
    <row r="502" spans="2:11">
      <c r="B502" s="641"/>
      <c r="C502" s="642"/>
      <c r="E502" s="644"/>
      <c r="H502" s="646"/>
      <c r="I502" s="646"/>
      <c r="J502" s="646"/>
      <c r="K502" s="646"/>
    </row>
    <row r="503" spans="2:11">
      <c r="B503" s="641"/>
      <c r="C503" s="642"/>
      <c r="E503" s="644"/>
      <c r="H503" s="646"/>
      <c r="I503" s="646"/>
      <c r="J503" s="646"/>
      <c r="K503" s="646"/>
    </row>
    <row r="504" spans="2:11">
      <c r="B504" s="641"/>
      <c r="C504" s="642"/>
      <c r="E504" s="644"/>
      <c r="H504" s="646"/>
      <c r="I504" s="646"/>
      <c r="J504" s="646"/>
      <c r="K504" s="646"/>
    </row>
    <row r="505" spans="2:11">
      <c r="B505" s="641"/>
      <c r="C505" s="642"/>
      <c r="E505" s="644"/>
      <c r="H505" s="646"/>
      <c r="I505" s="646"/>
      <c r="J505" s="646"/>
      <c r="K505" s="646"/>
    </row>
    <row r="506" spans="2:11">
      <c r="B506" s="641"/>
      <c r="C506" s="642"/>
      <c r="E506" s="644"/>
      <c r="H506" s="646"/>
      <c r="I506" s="646"/>
      <c r="J506" s="646"/>
      <c r="K506" s="646"/>
    </row>
    <row r="507" spans="2:11">
      <c r="B507" s="641"/>
      <c r="C507" s="642"/>
      <c r="E507" s="644"/>
      <c r="H507" s="646"/>
      <c r="I507" s="646"/>
      <c r="J507" s="646"/>
      <c r="K507" s="646"/>
    </row>
    <row r="508" spans="2:11">
      <c r="B508" s="641"/>
      <c r="C508" s="642"/>
      <c r="E508" s="644"/>
      <c r="H508" s="646"/>
      <c r="I508" s="646"/>
      <c r="J508" s="646"/>
      <c r="K508" s="646"/>
    </row>
    <row r="509" spans="2:11">
      <c r="B509" s="641"/>
      <c r="C509" s="642"/>
      <c r="E509" s="644"/>
      <c r="H509" s="646"/>
      <c r="I509" s="646"/>
      <c r="J509" s="646"/>
      <c r="K509" s="646"/>
    </row>
    <row r="510" spans="2:11">
      <c r="B510" s="641"/>
      <c r="C510" s="642"/>
      <c r="E510" s="644"/>
      <c r="H510" s="646"/>
      <c r="I510" s="646"/>
      <c r="J510" s="646"/>
      <c r="K510" s="646"/>
    </row>
    <row r="511" spans="2:11">
      <c r="B511" s="641"/>
      <c r="C511" s="642"/>
      <c r="E511" s="644"/>
      <c r="H511" s="646"/>
      <c r="I511" s="646"/>
      <c r="J511" s="646"/>
      <c r="K511" s="646"/>
    </row>
    <row r="512" spans="2:11">
      <c r="B512" s="641"/>
      <c r="C512" s="642"/>
      <c r="E512" s="644"/>
      <c r="H512" s="646"/>
      <c r="I512" s="646"/>
      <c r="J512" s="646"/>
      <c r="K512" s="646"/>
    </row>
    <row r="513" spans="2:11">
      <c r="B513" s="641"/>
      <c r="C513" s="642"/>
      <c r="E513" s="644"/>
      <c r="H513" s="646"/>
      <c r="I513" s="646"/>
      <c r="J513" s="646"/>
      <c r="K513" s="646"/>
    </row>
    <row r="514" spans="2:11">
      <c r="B514" s="641"/>
      <c r="C514" s="642"/>
      <c r="E514" s="644"/>
      <c r="H514" s="646"/>
      <c r="I514" s="646"/>
      <c r="J514" s="646"/>
      <c r="K514" s="646"/>
    </row>
    <row r="515" spans="2:11">
      <c r="B515" s="641"/>
      <c r="C515" s="642"/>
      <c r="E515" s="644"/>
      <c r="H515" s="646"/>
      <c r="I515" s="646"/>
      <c r="J515" s="646"/>
      <c r="K515" s="646"/>
    </row>
    <row r="516" spans="2:11">
      <c r="B516" s="641"/>
      <c r="C516" s="642"/>
      <c r="E516" s="644"/>
      <c r="H516" s="646"/>
      <c r="I516" s="646"/>
      <c r="J516" s="646"/>
      <c r="K516" s="646"/>
    </row>
    <row r="517" spans="2:11">
      <c r="B517" s="641"/>
      <c r="C517" s="642"/>
      <c r="E517" s="644"/>
      <c r="H517" s="646"/>
      <c r="I517" s="646"/>
      <c r="J517" s="646"/>
      <c r="K517" s="646"/>
    </row>
    <row r="518" spans="2:11">
      <c r="B518" s="641"/>
      <c r="C518" s="642"/>
      <c r="E518" s="644"/>
      <c r="H518" s="646"/>
      <c r="I518" s="646"/>
      <c r="J518" s="646"/>
      <c r="K518" s="646"/>
    </row>
    <row r="519" spans="2:11">
      <c r="B519" s="641"/>
      <c r="C519" s="642"/>
      <c r="E519" s="644"/>
      <c r="H519" s="646"/>
      <c r="I519" s="646"/>
      <c r="J519" s="646"/>
      <c r="K519" s="646"/>
    </row>
    <row r="520" spans="2:11">
      <c r="B520" s="641"/>
      <c r="C520" s="642"/>
      <c r="E520" s="644"/>
      <c r="H520" s="646"/>
      <c r="I520" s="646"/>
      <c r="J520" s="646"/>
      <c r="K520" s="646"/>
    </row>
    <row r="521" spans="2:11">
      <c r="B521" s="641"/>
      <c r="C521" s="642"/>
      <c r="E521" s="644"/>
      <c r="H521" s="646"/>
      <c r="I521" s="646"/>
      <c r="J521" s="646"/>
      <c r="K521" s="646"/>
    </row>
    <row r="522" spans="2:11">
      <c r="B522" s="641"/>
      <c r="C522" s="642"/>
      <c r="E522" s="644"/>
      <c r="H522" s="646"/>
      <c r="I522" s="646"/>
      <c r="J522" s="646"/>
      <c r="K522" s="646"/>
    </row>
    <row r="523" spans="2:11">
      <c r="B523" s="641"/>
      <c r="C523" s="642"/>
      <c r="E523" s="644"/>
      <c r="H523" s="646"/>
      <c r="I523" s="646"/>
      <c r="J523" s="646"/>
      <c r="K523" s="646"/>
    </row>
    <row r="524" spans="2:11">
      <c r="B524" s="641"/>
      <c r="C524" s="642"/>
      <c r="E524" s="644"/>
      <c r="H524" s="646"/>
      <c r="I524" s="646"/>
      <c r="J524" s="646"/>
      <c r="K524" s="646"/>
    </row>
    <row r="525" spans="2:11">
      <c r="B525" s="641"/>
      <c r="C525" s="642"/>
      <c r="E525" s="644"/>
      <c r="H525" s="646"/>
      <c r="I525" s="646"/>
      <c r="J525" s="646"/>
      <c r="K525" s="646"/>
    </row>
    <row r="526" spans="2:11">
      <c r="B526" s="641"/>
      <c r="C526" s="642"/>
      <c r="E526" s="644"/>
      <c r="H526" s="646"/>
      <c r="I526" s="646"/>
      <c r="J526" s="646"/>
      <c r="K526" s="646"/>
    </row>
    <row r="527" spans="2:11">
      <c r="B527" s="641"/>
      <c r="C527" s="642"/>
      <c r="E527" s="644"/>
      <c r="H527" s="646"/>
      <c r="I527" s="646"/>
      <c r="J527" s="646"/>
      <c r="K527" s="646"/>
    </row>
    <row r="528" spans="2:11">
      <c r="B528" s="641"/>
      <c r="C528" s="642"/>
      <c r="E528" s="644"/>
      <c r="H528" s="646"/>
      <c r="I528" s="646"/>
      <c r="J528" s="646"/>
      <c r="K528" s="646"/>
    </row>
    <row r="529" spans="2:11">
      <c r="B529" s="641"/>
      <c r="C529" s="642"/>
      <c r="E529" s="644"/>
      <c r="H529" s="646"/>
      <c r="I529" s="646"/>
      <c r="J529" s="646"/>
      <c r="K529" s="646"/>
    </row>
    <row r="530" spans="2:11">
      <c r="B530" s="641"/>
      <c r="C530" s="642"/>
      <c r="E530" s="644"/>
      <c r="H530" s="646"/>
      <c r="I530" s="646"/>
      <c r="J530" s="646"/>
      <c r="K530" s="646"/>
    </row>
    <row r="531" spans="2:11">
      <c r="B531" s="641"/>
      <c r="C531" s="642"/>
      <c r="E531" s="644"/>
      <c r="H531" s="646"/>
      <c r="I531" s="646"/>
      <c r="J531" s="646"/>
      <c r="K531" s="646"/>
    </row>
    <row r="532" spans="2:11">
      <c r="B532" s="641"/>
      <c r="C532" s="642"/>
      <c r="E532" s="644"/>
      <c r="H532" s="646"/>
      <c r="I532" s="646"/>
      <c r="J532" s="646"/>
      <c r="K532" s="646"/>
    </row>
    <row r="533" spans="2:11">
      <c r="B533" s="641"/>
      <c r="C533" s="642"/>
      <c r="E533" s="644"/>
      <c r="H533" s="646"/>
      <c r="I533" s="646"/>
      <c r="J533" s="646"/>
      <c r="K533" s="646"/>
    </row>
    <row r="534" spans="2:11">
      <c r="B534" s="641"/>
      <c r="C534" s="642"/>
      <c r="E534" s="644"/>
      <c r="H534" s="646"/>
      <c r="I534" s="646"/>
      <c r="J534" s="646"/>
      <c r="K534" s="646"/>
    </row>
    <row r="535" spans="2:11">
      <c r="B535" s="641"/>
      <c r="C535" s="642"/>
      <c r="E535" s="644"/>
      <c r="H535" s="646"/>
      <c r="I535" s="646"/>
      <c r="J535" s="646"/>
      <c r="K535" s="646"/>
    </row>
    <row r="536" spans="2:11">
      <c r="B536" s="641"/>
      <c r="C536" s="642"/>
      <c r="E536" s="644"/>
      <c r="H536" s="646"/>
      <c r="I536" s="646"/>
      <c r="J536" s="646"/>
      <c r="K536" s="646"/>
    </row>
    <row r="537" spans="2:11">
      <c r="B537" s="641"/>
      <c r="C537" s="642"/>
      <c r="E537" s="644"/>
      <c r="H537" s="646"/>
      <c r="I537" s="646"/>
      <c r="J537" s="646"/>
      <c r="K537" s="646"/>
    </row>
    <row r="538" spans="2:11">
      <c r="B538" s="641"/>
      <c r="C538" s="642"/>
      <c r="E538" s="644"/>
      <c r="H538" s="646"/>
      <c r="I538" s="646"/>
      <c r="J538" s="646"/>
      <c r="K538" s="646"/>
    </row>
    <row r="539" spans="2:11">
      <c r="B539" s="641"/>
      <c r="C539" s="642"/>
      <c r="E539" s="644"/>
      <c r="H539" s="646"/>
      <c r="I539" s="646"/>
      <c r="J539" s="646"/>
      <c r="K539" s="646"/>
    </row>
    <row r="540" spans="2:11">
      <c r="B540" s="641"/>
      <c r="C540" s="642"/>
      <c r="E540" s="644"/>
      <c r="H540" s="646"/>
      <c r="I540" s="646"/>
      <c r="J540" s="646"/>
      <c r="K540" s="646"/>
    </row>
    <row r="541" spans="2:11">
      <c r="B541" s="641"/>
      <c r="C541" s="642"/>
      <c r="E541" s="644"/>
      <c r="H541" s="646"/>
      <c r="I541" s="646"/>
      <c r="J541" s="646"/>
      <c r="K541" s="646"/>
    </row>
    <row r="542" spans="2:11">
      <c r="B542" s="641"/>
      <c r="C542" s="642"/>
      <c r="E542" s="644"/>
      <c r="H542" s="646"/>
      <c r="I542" s="646"/>
      <c r="J542" s="646"/>
      <c r="K542" s="646"/>
    </row>
    <row r="543" spans="2:11">
      <c r="B543" s="641"/>
      <c r="C543" s="642"/>
      <c r="E543" s="644"/>
      <c r="H543" s="646"/>
      <c r="I543" s="646"/>
      <c r="J543" s="646"/>
      <c r="K543" s="646"/>
    </row>
    <row r="544" spans="2:11">
      <c r="B544" s="641"/>
      <c r="C544" s="642"/>
      <c r="E544" s="644"/>
      <c r="H544" s="646"/>
      <c r="I544" s="646"/>
      <c r="J544" s="646"/>
      <c r="K544" s="646"/>
    </row>
    <row r="545" spans="2:11">
      <c r="B545" s="641"/>
      <c r="C545" s="642"/>
      <c r="E545" s="644"/>
      <c r="H545" s="646"/>
      <c r="I545" s="646"/>
      <c r="J545" s="646"/>
      <c r="K545" s="646"/>
    </row>
    <row r="546" spans="2:11">
      <c r="B546" s="641"/>
      <c r="C546" s="642"/>
      <c r="E546" s="644"/>
      <c r="H546" s="646"/>
      <c r="I546" s="646"/>
      <c r="J546" s="646"/>
      <c r="K546" s="646"/>
    </row>
    <row r="547" spans="2:11">
      <c r="B547" s="641"/>
      <c r="C547" s="642"/>
      <c r="E547" s="644"/>
      <c r="H547" s="646"/>
      <c r="I547" s="646"/>
      <c r="J547" s="646"/>
      <c r="K547" s="646"/>
    </row>
    <row r="548" spans="2:11">
      <c r="B548" s="641"/>
      <c r="C548" s="642"/>
      <c r="E548" s="644"/>
      <c r="H548" s="646"/>
      <c r="I548" s="646"/>
      <c r="J548" s="646"/>
      <c r="K548" s="646"/>
    </row>
    <row r="549" spans="2:11">
      <c r="B549" s="641"/>
      <c r="C549" s="642"/>
      <c r="E549" s="644"/>
      <c r="H549" s="646"/>
      <c r="I549" s="646"/>
      <c r="J549" s="646"/>
      <c r="K549" s="646"/>
    </row>
    <row r="550" spans="2:11">
      <c r="B550" s="641"/>
      <c r="C550" s="642"/>
      <c r="E550" s="644"/>
      <c r="H550" s="646"/>
      <c r="I550" s="646"/>
      <c r="J550" s="646"/>
      <c r="K550" s="646"/>
    </row>
    <row r="551" spans="2:11">
      <c r="B551" s="641"/>
      <c r="C551" s="642"/>
      <c r="E551" s="644"/>
      <c r="H551" s="646"/>
      <c r="I551" s="646"/>
      <c r="J551" s="646"/>
      <c r="K551" s="646"/>
    </row>
    <row r="552" spans="2:11">
      <c r="B552" s="641"/>
      <c r="C552" s="642"/>
      <c r="E552" s="644"/>
      <c r="H552" s="646"/>
      <c r="I552" s="646"/>
      <c r="J552" s="646"/>
      <c r="K552" s="646"/>
    </row>
    <row r="553" spans="2:11">
      <c r="B553" s="641"/>
      <c r="C553" s="642"/>
      <c r="E553" s="644"/>
      <c r="H553" s="646"/>
      <c r="I553" s="646"/>
      <c r="J553" s="646"/>
      <c r="K553" s="646"/>
    </row>
    <row r="554" spans="2:11">
      <c r="B554" s="641"/>
      <c r="C554" s="642"/>
      <c r="E554" s="644"/>
      <c r="H554" s="646"/>
      <c r="I554" s="646"/>
      <c r="J554" s="646"/>
      <c r="K554" s="646"/>
    </row>
    <row r="555" spans="2:11">
      <c r="B555" s="641"/>
      <c r="C555" s="642"/>
      <c r="E555" s="644"/>
      <c r="H555" s="646"/>
      <c r="I555" s="646"/>
      <c r="J555" s="646"/>
      <c r="K555" s="646"/>
    </row>
    <row r="556" spans="2:11">
      <c r="B556" s="641"/>
      <c r="C556" s="642"/>
      <c r="E556" s="644"/>
      <c r="H556" s="646"/>
      <c r="I556" s="646"/>
      <c r="J556" s="646"/>
      <c r="K556" s="646"/>
    </row>
    <row r="557" spans="2:11">
      <c r="B557" s="641"/>
      <c r="C557" s="642"/>
      <c r="E557" s="644"/>
      <c r="H557" s="646"/>
      <c r="I557" s="646"/>
      <c r="J557" s="646"/>
      <c r="K557" s="646"/>
    </row>
    <row r="558" spans="2:11">
      <c r="B558" s="641"/>
      <c r="C558" s="642"/>
      <c r="E558" s="644"/>
      <c r="H558" s="646"/>
      <c r="I558" s="646"/>
      <c r="J558" s="646"/>
      <c r="K558" s="646"/>
    </row>
    <row r="559" spans="2:11">
      <c r="B559" s="641"/>
      <c r="C559" s="642"/>
      <c r="E559" s="644"/>
      <c r="H559" s="646"/>
      <c r="I559" s="646"/>
      <c r="J559" s="646"/>
      <c r="K559" s="646"/>
    </row>
    <row r="560" spans="2:11">
      <c r="B560" s="641"/>
      <c r="C560" s="642"/>
      <c r="E560" s="644"/>
      <c r="H560" s="646"/>
      <c r="I560" s="646"/>
      <c r="J560" s="646"/>
      <c r="K560" s="646"/>
    </row>
    <row r="561" spans="2:11">
      <c r="B561" s="641"/>
      <c r="C561" s="642"/>
      <c r="E561" s="644"/>
      <c r="H561" s="646"/>
      <c r="I561" s="646"/>
      <c r="J561" s="646"/>
      <c r="K561" s="646"/>
    </row>
    <row r="562" spans="2:11">
      <c r="B562" s="641"/>
      <c r="C562" s="642"/>
      <c r="E562" s="644"/>
      <c r="H562" s="646"/>
      <c r="I562" s="646"/>
      <c r="J562" s="646"/>
      <c r="K562" s="646"/>
    </row>
    <row r="563" spans="2:11">
      <c r="B563" s="641"/>
      <c r="C563" s="642"/>
      <c r="E563" s="644"/>
      <c r="H563" s="646"/>
      <c r="I563" s="646"/>
      <c r="J563" s="646"/>
      <c r="K563" s="646"/>
    </row>
    <row r="564" spans="2:11">
      <c r="B564" s="641"/>
      <c r="C564" s="642"/>
      <c r="E564" s="644"/>
      <c r="H564" s="646"/>
      <c r="I564" s="646"/>
      <c r="J564" s="646"/>
      <c r="K564" s="646"/>
    </row>
    <row r="565" spans="2:11">
      <c r="B565" s="641"/>
      <c r="C565" s="642"/>
      <c r="E565" s="644"/>
      <c r="H565" s="646"/>
      <c r="I565" s="646"/>
      <c r="J565" s="646"/>
      <c r="K565" s="646"/>
    </row>
    <row r="566" spans="2:11">
      <c r="B566" s="641"/>
      <c r="C566" s="642"/>
      <c r="E566" s="644"/>
      <c r="H566" s="646"/>
      <c r="I566" s="646"/>
      <c r="J566" s="646"/>
      <c r="K566" s="646"/>
    </row>
    <row r="567" spans="2:11">
      <c r="B567" s="641"/>
      <c r="C567" s="642"/>
      <c r="E567" s="644"/>
      <c r="H567" s="646"/>
      <c r="I567" s="646"/>
      <c r="J567" s="646"/>
      <c r="K567" s="646"/>
    </row>
    <row r="568" spans="2:11">
      <c r="B568" s="641"/>
      <c r="C568" s="642"/>
      <c r="E568" s="644"/>
      <c r="H568" s="646"/>
      <c r="I568" s="646"/>
      <c r="J568" s="646"/>
      <c r="K568" s="646"/>
    </row>
    <row r="569" spans="2:11">
      <c r="B569" s="641"/>
      <c r="C569" s="642"/>
      <c r="E569" s="644"/>
      <c r="H569" s="646"/>
      <c r="I569" s="646"/>
      <c r="J569" s="646"/>
      <c r="K569" s="646"/>
    </row>
    <row r="570" spans="2:11">
      <c r="B570" s="641"/>
      <c r="C570" s="642"/>
      <c r="E570" s="644"/>
      <c r="H570" s="646"/>
      <c r="I570" s="646"/>
      <c r="J570" s="646"/>
      <c r="K570" s="646"/>
    </row>
    <row r="571" spans="2:11">
      <c r="B571" s="641"/>
      <c r="C571" s="642"/>
      <c r="E571" s="644"/>
      <c r="H571" s="646"/>
      <c r="I571" s="646"/>
      <c r="J571" s="646"/>
      <c r="K571" s="646"/>
    </row>
    <row r="572" spans="2:11">
      <c r="B572" s="641"/>
      <c r="C572" s="642"/>
      <c r="E572" s="644"/>
      <c r="H572" s="646"/>
      <c r="I572" s="646"/>
      <c r="J572" s="646"/>
      <c r="K572" s="646"/>
    </row>
    <row r="573" spans="2:11">
      <c r="B573" s="641"/>
      <c r="C573" s="642"/>
      <c r="E573" s="644"/>
      <c r="H573" s="646"/>
      <c r="I573" s="646"/>
      <c r="J573" s="646"/>
      <c r="K573" s="646"/>
    </row>
    <row r="574" spans="2:11">
      <c r="B574" s="641"/>
      <c r="C574" s="642"/>
      <c r="E574" s="644"/>
      <c r="H574" s="646"/>
      <c r="I574" s="646"/>
      <c r="J574" s="646"/>
      <c r="K574" s="646"/>
    </row>
    <row r="575" spans="2:11">
      <c r="B575" s="641"/>
      <c r="C575" s="642"/>
      <c r="E575" s="644"/>
      <c r="H575" s="646"/>
      <c r="I575" s="646"/>
      <c r="J575" s="646"/>
      <c r="K575" s="646"/>
    </row>
    <row r="576" spans="2:11">
      <c r="B576" s="641"/>
      <c r="C576" s="642"/>
      <c r="E576" s="644"/>
      <c r="H576" s="646"/>
      <c r="I576" s="646"/>
      <c r="J576" s="646"/>
      <c r="K576" s="646"/>
    </row>
    <row r="577" spans="2:11">
      <c r="B577" s="641"/>
      <c r="C577" s="642"/>
      <c r="E577" s="644"/>
      <c r="H577" s="646"/>
      <c r="I577" s="646"/>
      <c r="J577" s="646"/>
      <c r="K577" s="646"/>
    </row>
    <row r="578" spans="2:11">
      <c r="B578" s="641"/>
      <c r="C578" s="642"/>
      <c r="E578" s="644"/>
      <c r="H578" s="646"/>
      <c r="I578" s="646"/>
      <c r="J578" s="646"/>
      <c r="K578" s="646"/>
    </row>
    <row r="579" spans="2:11">
      <c r="B579" s="641"/>
      <c r="C579" s="642"/>
      <c r="E579" s="644"/>
      <c r="H579" s="646"/>
      <c r="I579" s="646"/>
      <c r="J579" s="646"/>
      <c r="K579" s="646"/>
    </row>
    <row r="580" spans="2:11">
      <c r="B580" s="641"/>
      <c r="C580" s="642"/>
      <c r="E580" s="644"/>
      <c r="H580" s="646"/>
      <c r="I580" s="646"/>
      <c r="J580" s="646"/>
      <c r="K580" s="646"/>
    </row>
    <row r="581" spans="2:11">
      <c r="B581" s="641"/>
      <c r="C581" s="642"/>
      <c r="E581" s="644"/>
      <c r="H581" s="646"/>
      <c r="I581" s="646"/>
      <c r="J581" s="646"/>
      <c r="K581" s="646"/>
    </row>
    <row r="582" spans="2:11">
      <c r="B582" s="641"/>
      <c r="C582" s="642"/>
      <c r="E582" s="644"/>
      <c r="H582" s="646"/>
      <c r="I582" s="646"/>
      <c r="J582" s="646"/>
      <c r="K582" s="646"/>
    </row>
    <row r="583" spans="2:11">
      <c r="B583" s="641"/>
      <c r="C583" s="642"/>
      <c r="E583" s="644"/>
      <c r="H583" s="646"/>
      <c r="I583" s="646"/>
      <c r="J583" s="646"/>
      <c r="K583" s="646"/>
    </row>
    <row r="584" spans="2:11">
      <c r="B584" s="641"/>
      <c r="C584" s="642"/>
      <c r="E584" s="644"/>
      <c r="H584" s="646"/>
      <c r="I584" s="646"/>
      <c r="J584" s="646"/>
      <c r="K584" s="646"/>
    </row>
    <row r="585" spans="2:11">
      <c r="B585" s="641"/>
      <c r="C585" s="642"/>
      <c r="E585" s="644"/>
      <c r="H585" s="646"/>
      <c r="I585" s="646"/>
      <c r="J585" s="646"/>
      <c r="K585" s="646"/>
    </row>
    <row r="586" spans="2:11">
      <c r="B586" s="641"/>
      <c r="C586" s="642"/>
      <c r="E586" s="644"/>
      <c r="H586" s="646"/>
      <c r="I586" s="646"/>
      <c r="J586" s="646"/>
      <c r="K586" s="646"/>
    </row>
    <row r="587" spans="2:11">
      <c r="B587" s="641"/>
      <c r="C587" s="642"/>
      <c r="E587" s="644"/>
      <c r="H587" s="646"/>
      <c r="I587" s="646"/>
      <c r="J587" s="646"/>
      <c r="K587" s="646"/>
    </row>
    <row r="588" spans="2:11">
      <c r="B588" s="641"/>
      <c r="C588" s="642"/>
      <c r="E588" s="644"/>
      <c r="H588" s="646"/>
      <c r="I588" s="646"/>
      <c r="J588" s="646"/>
      <c r="K588" s="646"/>
    </row>
    <row r="589" spans="2:11">
      <c r="B589" s="641"/>
      <c r="C589" s="642"/>
      <c r="E589" s="644"/>
      <c r="H589" s="646"/>
      <c r="I589" s="646"/>
      <c r="J589" s="646"/>
      <c r="K589" s="646"/>
    </row>
    <row r="590" spans="2:11">
      <c r="B590" s="641"/>
      <c r="C590" s="642"/>
      <c r="E590" s="644"/>
      <c r="H590" s="646"/>
      <c r="I590" s="646"/>
      <c r="J590" s="646"/>
      <c r="K590" s="646"/>
    </row>
    <row r="591" spans="2:11">
      <c r="B591" s="641"/>
      <c r="C591" s="642"/>
      <c r="E591" s="644"/>
      <c r="H591" s="646"/>
      <c r="I591" s="646"/>
      <c r="J591" s="646"/>
      <c r="K591" s="646"/>
    </row>
    <row r="592" spans="2:11">
      <c r="B592" s="641"/>
      <c r="C592" s="642"/>
      <c r="E592" s="644"/>
      <c r="H592" s="646"/>
      <c r="I592" s="646"/>
      <c r="J592" s="646"/>
      <c r="K592" s="646"/>
    </row>
    <row r="593" spans="2:11">
      <c r="B593" s="641"/>
      <c r="C593" s="642"/>
      <c r="E593" s="644"/>
      <c r="H593" s="646"/>
      <c r="I593" s="646"/>
      <c r="J593" s="646"/>
      <c r="K593" s="646"/>
    </row>
    <row r="594" spans="2:11">
      <c r="B594" s="641"/>
      <c r="C594" s="642"/>
      <c r="E594" s="644"/>
      <c r="H594" s="646"/>
      <c r="I594" s="646"/>
      <c r="J594" s="646"/>
      <c r="K594" s="646"/>
    </row>
    <row r="595" spans="2:11">
      <c r="B595" s="641"/>
      <c r="C595" s="642"/>
      <c r="E595" s="644"/>
      <c r="H595" s="646"/>
      <c r="I595" s="646"/>
      <c r="J595" s="646"/>
      <c r="K595" s="646"/>
    </row>
    <row r="596" spans="2:11">
      <c r="B596" s="641"/>
      <c r="C596" s="642"/>
      <c r="E596" s="644"/>
      <c r="H596" s="646"/>
      <c r="I596" s="646"/>
      <c r="J596" s="646"/>
      <c r="K596" s="646"/>
    </row>
    <row r="597" spans="2:11">
      <c r="B597" s="641"/>
      <c r="C597" s="642"/>
      <c r="E597" s="644"/>
      <c r="H597" s="646"/>
      <c r="I597" s="646"/>
      <c r="J597" s="646"/>
      <c r="K597" s="646"/>
    </row>
    <row r="598" spans="2:11">
      <c r="B598" s="641"/>
      <c r="C598" s="642"/>
      <c r="E598" s="644"/>
      <c r="H598" s="646"/>
      <c r="I598" s="646"/>
      <c r="J598" s="646"/>
      <c r="K598" s="646"/>
    </row>
    <row r="599" spans="2:11">
      <c r="B599" s="641"/>
      <c r="C599" s="642"/>
      <c r="E599" s="644"/>
      <c r="H599" s="646"/>
      <c r="I599" s="646"/>
      <c r="J599" s="646"/>
      <c r="K599" s="646"/>
    </row>
    <row r="600" spans="2:11">
      <c r="B600" s="641"/>
      <c r="C600" s="642"/>
      <c r="E600" s="644"/>
      <c r="H600" s="646"/>
      <c r="I600" s="646"/>
      <c r="J600" s="646"/>
      <c r="K600" s="646"/>
    </row>
    <row r="601" spans="2:11">
      <c r="B601" s="641"/>
      <c r="C601" s="642"/>
      <c r="E601" s="644"/>
      <c r="H601" s="646"/>
      <c r="I601" s="646"/>
      <c r="J601" s="646"/>
      <c r="K601" s="646"/>
    </row>
    <row r="602" spans="2:11">
      <c r="B602" s="641"/>
      <c r="C602" s="642"/>
      <c r="E602" s="644"/>
      <c r="H602" s="646"/>
      <c r="I602" s="646"/>
      <c r="J602" s="646"/>
      <c r="K602" s="646"/>
    </row>
    <row r="603" spans="2:11">
      <c r="B603" s="641"/>
      <c r="C603" s="642"/>
      <c r="E603" s="644"/>
      <c r="H603" s="646"/>
      <c r="I603" s="646"/>
      <c r="J603" s="646"/>
      <c r="K603" s="646"/>
    </row>
    <row r="604" spans="2:11">
      <c r="B604" s="641"/>
      <c r="C604" s="642"/>
      <c r="E604" s="644"/>
      <c r="H604" s="646"/>
      <c r="I604" s="646"/>
      <c r="J604" s="646"/>
      <c r="K604" s="646"/>
    </row>
    <row r="605" spans="2:11">
      <c r="B605" s="641"/>
      <c r="C605" s="642"/>
      <c r="E605" s="644"/>
      <c r="H605" s="646"/>
      <c r="I605" s="646"/>
      <c r="J605" s="646"/>
      <c r="K605" s="646"/>
    </row>
    <row r="606" spans="2:11">
      <c r="B606" s="641"/>
      <c r="C606" s="642"/>
      <c r="E606" s="644"/>
      <c r="H606" s="646"/>
      <c r="I606" s="646"/>
      <c r="J606" s="646"/>
      <c r="K606" s="646"/>
    </row>
    <row r="607" spans="2:11">
      <c r="B607" s="641"/>
      <c r="C607" s="642"/>
      <c r="E607" s="644"/>
      <c r="H607" s="646"/>
      <c r="I607" s="646"/>
      <c r="J607" s="646"/>
      <c r="K607" s="646"/>
    </row>
    <row r="608" spans="2:11">
      <c r="B608" s="641"/>
      <c r="C608" s="642"/>
      <c r="E608" s="644"/>
      <c r="H608" s="646"/>
      <c r="I608" s="646"/>
      <c r="J608" s="646"/>
      <c r="K608" s="646"/>
    </row>
    <row r="609" spans="2:11">
      <c r="B609" s="641"/>
      <c r="C609" s="642"/>
      <c r="E609" s="644"/>
      <c r="H609" s="646"/>
      <c r="I609" s="646"/>
      <c r="J609" s="646"/>
      <c r="K609" s="646"/>
    </row>
    <row r="610" spans="2:11">
      <c r="B610" s="641"/>
      <c r="C610" s="642"/>
      <c r="E610" s="644"/>
      <c r="H610" s="646"/>
      <c r="I610" s="646"/>
      <c r="J610" s="646"/>
      <c r="K610" s="646"/>
    </row>
    <row r="611" spans="2:11">
      <c r="B611" s="641"/>
      <c r="C611" s="642"/>
      <c r="E611" s="644"/>
      <c r="H611" s="646"/>
      <c r="I611" s="646"/>
      <c r="J611" s="646"/>
      <c r="K611" s="646"/>
    </row>
    <row r="612" spans="2:11">
      <c r="B612" s="641"/>
      <c r="C612" s="642"/>
      <c r="E612" s="644"/>
      <c r="H612" s="646"/>
      <c r="I612" s="646"/>
      <c r="J612" s="646"/>
      <c r="K612" s="646"/>
    </row>
    <row r="613" spans="2:11">
      <c r="B613" s="641"/>
      <c r="C613" s="642"/>
      <c r="E613" s="644"/>
      <c r="H613" s="646"/>
      <c r="I613" s="646"/>
      <c r="J613" s="646"/>
      <c r="K613" s="646"/>
    </row>
    <row r="614" spans="2:11">
      <c r="B614" s="641"/>
      <c r="C614" s="642"/>
      <c r="E614" s="644"/>
      <c r="H614" s="646"/>
      <c r="I614" s="646"/>
      <c r="J614" s="646"/>
      <c r="K614" s="646"/>
    </row>
    <row r="615" spans="2:11">
      <c r="B615" s="641"/>
      <c r="C615" s="642"/>
      <c r="E615" s="644"/>
      <c r="H615" s="646"/>
      <c r="I615" s="646"/>
      <c r="J615" s="646"/>
      <c r="K615" s="646"/>
    </row>
    <row r="616" spans="2:11">
      <c r="B616" s="641"/>
      <c r="C616" s="642"/>
      <c r="E616" s="644"/>
      <c r="H616" s="646"/>
      <c r="I616" s="646"/>
      <c r="J616" s="646"/>
      <c r="K616" s="646"/>
    </row>
    <row r="617" spans="2:11">
      <c r="B617" s="641"/>
      <c r="C617" s="642"/>
      <c r="E617" s="644"/>
      <c r="H617" s="646"/>
      <c r="I617" s="646"/>
      <c r="J617" s="646"/>
      <c r="K617" s="646"/>
    </row>
    <row r="618" spans="2:11">
      <c r="B618" s="641"/>
      <c r="C618" s="642"/>
      <c r="E618" s="644"/>
      <c r="H618" s="646"/>
      <c r="I618" s="646"/>
      <c r="J618" s="646"/>
      <c r="K618" s="646"/>
    </row>
    <row r="619" spans="2:11">
      <c r="B619" s="641"/>
      <c r="C619" s="642"/>
      <c r="E619" s="644"/>
      <c r="H619" s="646"/>
      <c r="I619" s="646"/>
      <c r="J619" s="646"/>
      <c r="K619" s="646"/>
    </row>
    <row r="620" spans="2:11">
      <c r="B620" s="641"/>
      <c r="C620" s="642"/>
      <c r="E620" s="644"/>
      <c r="H620" s="646"/>
      <c r="I620" s="646"/>
      <c r="J620" s="646"/>
      <c r="K620" s="646"/>
    </row>
    <row r="621" spans="2:11">
      <c r="B621" s="641"/>
      <c r="C621" s="642"/>
      <c r="E621" s="644"/>
      <c r="H621" s="646"/>
      <c r="I621" s="646"/>
      <c r="J621" s="646"/>
      <c r="K621" s="646"/>
    </row>
    <row r="622" spans="2:11">
      <c r="B622" s="641"/>
      <c r="C622" s="642"/>
      <c r="E622" s="644"/>
      <c r="H622" s="646"/>
      <c r="I622" s="646"/>
      <c r="J622" s="646"/>
      <c r="K622" s="646"/>
    </row>
    <row r="623" spans="2:11">
      <c r="B623" s="641"/>
      <c r="C623" s="642"/>
      <c r="E623" s="644"/>
      <c r="H623" s="646"/>
      <c r="I623" s="646"/>
      <c r="J623" s="646"/>
      <c r="K623" s="646"/>
    </row>
    <row r="624" spans="2:11">
      <c r="B624" s="641"/>
      <c r="C624" s="642"/>
      <c r="E624" s="644"/>
      <c r="H624" s="646"/>
      <c r="I624" s="646"/>
      <c r="J624" s="646"/>
      <c r="K624" s="646"/>
    </row>
    <row r="625" spans="2:11">
      <c r="B625" s="641"/>
      <c r="C625" s="642"/>
      <c r="E625" s="644"/>
      <c r="H625" s="646"/>
      <c r="I625" s="646"/>
      <c r="J625" s="646"/>
      <c r="K625" s="646"/>
    </row>
    <row r="626" spans="2:11">
      <c r="B626" s="641"/>
      <c r="C626" s="642"/>
      <c r="E626" s="644"/>
      <c r="H626" s="646"/>
      <c r="I626" s="646"/>
      <c r="J626" s="646"/>
      <c r="K626" s="646"/>
    </row>
    <row r="627" spans="2:11">
      <c r="B627" s="641"/>
      <c r="C627" s="642"/>
      <c r="E627" s="644"/>
      <c r="H627" s="646"/>
      <c r="I627" s="646"/>
      <c r="J627" s="646"/>
      <c r="K627" s="646"/>
    </row>
    <row r="628" spans="2:11">
      <c r="B628" s="641"/>
      <c r="C628" s="642"/>
      <c r="E628" s="644"/>
      <c r="H628" s="646"/>
      <c r="I628" s="646"/>
      <c r="J628" s="646"/>
      <c r="K628" s="646"/>
    </row>
    <row r="629" spans="2:11">
      <c r="B629" s="641"/>
      <c r="C629" s="642"/>
      <c r="E629" s="644"/>
      <c r="H629" s="646"/>
      <c r="I629" s="646"/>
      <c r="J629" s="646"/>
      <c r="K629" s="646"/>
    </row>
    <row r="630" spans="2:11">
      <c r="B630" s="641"/>
      <c r="C630" s="642"/>
      <c r="E630" s="644"/>
      <c r="H630" s="646"/>
      <c r="I630" s="646"/>
      <c r="J630" s="646"/>
      <c r="K630" s="646"/>
    </row>
    <row r="631" spans="2:11">
      <c r="B631" s="641"/>
      <c r="C631" s="642"/>
      <c r="E631" s="644"/>
      <c r="H631" s="646"/>
      <c r="I631" s="646"/>
      <c r="J631" s="646"/>
      <c r="K631" s="646"/>
    </row>
    <row r="632" spans="2:11">
      <c r="B632" s="641"/>
      <c r="C632" s="642"/>
      <c r="E632" s="644"/>
      <c r="H632" s="646"/>
      <c r="I632" s="646"/>
      <c r="J632" s="646"/>
      <c r="K632" s="646"/>
    </row>
    <row r="633" spans="2:11">
      <c r="B633" s="641"/>
      <c r="C633" s="642"/>
      <c r="E633" s="644"/>
      <c r="H633" s="646"/>
      <c r="I633" s="646"/>
      <c r="J633" s="646"/>
      <c r="K633" s="646"/>
    </row>
    <row r="634" spans="2:11">
      <c r="B634" s="641"/>
      <c r="C634" s="642"/>
      <c r="E634" s="644"/>
      <c r="H634" s="646"/>
      <c r="I634" s="646"/>
      <c r="J634" s="646"/>
      <c r="K634" s="646"/>
    </row>
    <row r="635" spans="2:11">
      <c r="B635" s="641"/>
      <c r="C635" s="642"/>
      <c r="E635" s="644"/>
      <c r="H635" s="646"/>
      <c r="I635" s="646"/>
      <c r="J635" s="646"/>
      <c r="K635" s="646"/>
    </row>
    <row r="636" spans="2:11">
      <c r="B636" s="641"/>
      <c r="C636" s="642"/>
      <c r="E636" s="644"/>
      <c r="H636" s="646"/>
      <c r="I636" s="646"/>
      <c r="J636" s="646"/>
      <c r="K636" s="646"/>
    </row>
    <row r="637" spans="2:11">
      <c r="B637" s="641"/>
      <c r="C637" s="642"/>
      <c r="E637" s="644"/>
      <c r="H637" s="646"/>
      <c r="I637" s="646"/>
      <c r="J637" s="646"/>
      <c r="K637" s="646"/>
    </row>
    <row r="638" spans="2:11">
      <c r="B638" s="641"/>
      <c r="C638" s="642"/>
      <c r="E638" s="644"/>
      <c r="H638" s="646"/>
      <c r="I638" s="646"/>
      <c r="J638" s="646"/>
      <c r="K638" s="646"/>
    </row>
    <row r="639" spans="2:11">
      <c r="B639" s="641"/>
      <c r="C639" s="642"/>
      <c r="E639" s="644"/>
      <c r="H639" s="646"/>
      <c r="I639" s="646"/>
      <c r="J639" s="646"/>
      <c r="K639" s="646"/>
    </row>
    <row r="640" spans="2:11">
      <c r="B640" s="641"/>
      <c r="C640" s="642"/>
      <c r="E640" s="644"/>
      <c r="H640" s="646"/>
      <c r="I640" s="646"/>
      <c r="J640" s="646"/>
      <c r="K640" s="646"/>
    </row>
    <row r="641" spans="2:11">
      <c r="B641" s="641"/>
      <c r="C641" s="642"/>
      <c r="E641" s="644"/>
      <c r="H641" s="646"/>
      <c r="I641" s="646"/>
      <c r="J641" s="646"/>
      <c r="K641" s="646"/>
    </row>
    <row r="642" spans="2:11">
      <c r="B642" s="641"/>
      <c r="C642" s="642"/>
      <c r="E642" s="644"/>
      <c r="H642" s="646"/>
      <c r="I642" s="646"/>
      <c r="J642" s="646"/>
      <c r="K642" s="646"/>
    </row>
    <row r="643" spans="2:11">
      <c r="B643" s="641"/>
      <c r="C643" s="642"/>
      <c r="E643" s="644"/>
      <c r="H643" s="646"/>
      <c r="I643" s="646"/>
      <c r="J643" s="646"/>
      <c r="K643" s="646"/>
    </row>
    <row r="644" spans="2:11">
      <c r="B644" s="641"/>
      <c r="C644" s="642"/>
      <c r="E644" s="644"/>
      <c r="H644" s="646"/>
      <c r="I644" s="646"/>
      <c r="J644" s="646"/>
      <c r="K644" s="646"/>
    </row>
    <row r="645" spans="2:11">
      <c r="B645" s="641"/>
      <c r="C645" s="642"/>
      <c r="E645" s="644"/>
      <c r="H645" s="646"/>
      <c r="I645" s="646"/>
      <c r="J645" s="646"/>
      <c r="K645" s="646"/>
    </row>
    <row r="646" spans="2:11">
      <c r="B646" s="641"/>
      <c r="C646" s="642"/>
      <c r="E646" s="644"/>
      <c r="H646" s="646"/>
      <c r="I646" s="646"/>
      <c r="J646" s="646"/>
      <c r="K646" s="646"/>
    </row>
    <row r="647" spans="2:11">
      <c r="B647" s="641"/>
      <c r="C647" s="642"/>
      <c r="E647" s="644"/>
      <c r="H647" s="646"/>
      <c r="I647" s="646"/>
      <c r="J647" s="646"/>
      <c r="K647" s="646"/>
    </row>
    <row r="648" spans="2:11">
      <c r="B648" s="641"/>
      <c r="C648" s="642"/>
      <c r="E648" s="644"/>
      <c r="H648" s="646"/>
      <c r="I648" s="646"/>
      <c r="J648" s="646"/>
      <c r="K648" s="646"/>
    </row>
    <row r="649" spans="2:11">
      <c r="B649" s="641"/>
      <c r="C649" s="642"/>
      <c r="E649" s="644"/>
      <c r="H649" s="646"/>
      <c r="I649" s="646"/>
      <c r="J649" s="646"/>
      <c r="K649" s="646"/>
    </row>
    <row r="650" spans="2:11">
      <c r="B650" s="641"/>
      <c r="C650" s="642"/>
      <c r="E650" s="644"/>
      <c r="H650" s="646"/>
      <c r="I650" s="646"/>
      <c r="J650" s="646"/>
      <c r="K650" s="646"/>
    </row>
    <row r="651" spans="2:11">
      <c r="B651" s="641"/>
      <c r="C651" s="642"/>
      <c r="E651" s="644"/>
      <c r="H651" s="646"/>
      <c r="I651" s="646"/>
      <c r="J651" s="646"/>
      <c r="K651" s="646"/>
    </row>
    <row r="652" spans="2:11">
      <c r="B652" s="641"/>
      <c r="C652" s="642"/>
      <c r="E652" s="644"/>
      <c r="H652" s="646"/>
      <c r="I652" s="646"/>
      <c r="J652" s="646"/>
      <c r="K652" s="646"/>
    </row>
    <row r="653" spans="2:11">
      <c r="B653" s="641"/>
      <c r="C653" s="642"/>
      <c r="E653" s="644"/>
      <c r="H653" s="646"/>
      <c r="I653" s="646"/>
      <c r="J653" s="646"/>
      <c r="K653" s="646"/>
    </row>
    <row r="654" spans="2:11">
      <c r="B654" s="641"/>
      <c r="C654" s="642"/>
      <c r="E654" s="644"/>
      <c r="H654" s="646"/>
      <c r="I654" s="646"/>
      <c r="J654" s="646"/>
      <c r="K654" s="646"/>
    </row>
    <row r="655" spans="2:11">
      <c r="B655" s="641"/>
      <c r="C655" s="642"/>
      <c r="E655" s="644"/>
      <c r="H655" s="646"/>
      <c r="I655" s="646"/>
      <c r="J655" s="646"/>
      <c r="K655" s="646"/>
    </row>
    <row r="656" spans="2:11">
      <c r="B656" s="641"/>
      <c r="C656" s="642"/>
      <c r="E656" s="644"/>
      <c r="H656" s="646"/>
      <c r="I656" s="646"/>
      <c r="J656" s="646"/>
      <c r="K656" s="646"/>
    </row>
    <row r="657" spans="2:11">
      <c r="B657" s="641"/>
      <c r="C657" s="642"/>
      <c r="E657" s="644"/>
      <c r="H657" s="646"/>
      <c r="I657" s="646"/>
      <c r="J657" s="646"/>
      <c r="K657" s="646"/>
    </row>
    <row r="658" spans="2:11">
      <c r="B658" s="641"/>
      <c r="C658" s="642"/>
      <c r="E658" s="644"/>
      <c r="H658" s="646"/>
      <c r="I658" s="646"/>
      <c r="J658" s="646"/>
      <c r="K658" s="646"/>
    </row>
    <row r="659" spans="2:11">
      <c r="B659" s="641"/>
      <c r="C659" s="642"/>
      <c r="E659" s="644"/>
      <c r="H659" s="646"/>
      <c r="I659" s="646"/>
      <c r="J659" s="646"/>
      <c r="K659" s="646"/>
    </row>
    <row r="660" spans="2:11">
      <c r="B660" s="641"/>
      <c r="C660" s="642"/>
      <c r="E660" s="644"/>
      <c r="H660" s="646"/>
      <c r="I660" s="646"/>
      <c r="J660" s="646"/>
      <c r="K660" s="646"/>
    </row>
    <row r="661" spans="2:11">
      <c r="B661" s="641"/>
      <c r="C661" s="642"/>
      <c r="E661" s="644"/>
      <c r="H661" s="646"/>
      <c r="I661" s="646"/>
      <c r="J661" s="646"/>
      <c r="K661" s="646"/>
    </row>
    <row r="662" spans="2:11">
      <c r="B662" s="641"/>
      <c r="C662" s="642"/>
      <c r="E662" s="644"/>
      <c r="H662" s="646"/>
      <c r="I662" s="646"/>
      <c r="J662" s="646"/>
      <c r="K662" s="646"/>
    </row>
    <row r="663" spans="2:11">
      <c r="B663" s="641"/>
      <c r="C663" s="642"/>
      <c r="E663" s="644"/>
      <c r="H663" s="646"/>
      <c r="I663" s="646"/>
      <c r="J663" s="646"/>
      <c r="K663" s="646"/>
    </row>
    <row r="664" spans="2:11">
      <c r="B664" s="641"/>
      <c r="C664" s="642"/>
      <c r="E664" s="644"/>
      <c r="H664" s="646"/>
      <c r="I664" s="646"/>
      <c r="J664" s="646"/>
      <c r="K664" s="646"/>
    </row>
    <row r="665" spans="2:11">
      <c r="B665" s="641"/>
      <c r="C665" s="642"/>
      <c r="E665" s="644"/>
      <c r="H665" s="646"/>
      <c r="I665" s="646"/>
      <c r="J665" s="646"/>
      <c r="K665" s="646"/>
    </row>
    <row r="666" spans="2:11">
      <c r="B666" s="641"/>
      <c r="C666" s="642"/>
      <c r="E666" s="644"/>
      <c r="H666" s="646"/>
      <c r="I666" s="646"/>
      <c r="J666" s="646"/>
      <c r="K666" s="646"/>
    </row>
    <row r="667" spans="2:11">
      <c r="B667" s="641"/>
      <c r="C667" s="642"/>
      <c r="E667" s="644"/>
      <c r="H667" s="646"/>
      <c r="I667" s="646"/>
      <c r="J667" s="646"/>
      <c r="K667" s="646"/>
    </row>
    <row r="668" spans="2:11">
      <c r="B668" s="641"/>
      <c r="C668" s="642"/>
      <c r="E668" s="644"/>
      <c r="H668" s="646"/>
      <c r="I668" s="646"/>
      <c r="J668" s="646"/>
      <c r="K668" s="646"/>
    </row>
    <row r="669" spans="2:11">
      <c r="B669" s="641"/>
      <c r="C669" s="642"/>
      <c r="E669" s="644"/>
      <c r="H669" s="646"/>
      <c r="I669" s="646"/>
      <c r="J669" s="646"/>
      <c r="K669" s="646"/>
    </row>
    <row r="670" spans="2:11">
      <c r="B670" s="641"/>
      <c r="C670" s="642"/>
      <c r="E670" s="644"/>
      <c r="H670" s="646"/>
      <c r="I670" s="646"/>
      <c r="J670" s="646"/>
      <c r="K670" s="646"/>
    </row>
    <row r="671" spans="2:11">
      <c r="B671" s="641"/>
      <c r="C671" s="642"/>
      <c r="E671" s="644"/>
      <c r="H671" s="646"/>
      <c r="I671" s="646"/>
      <c r="J671" s="646"/>
      <c r="K671" s="646"/>
    </row>
    <row r="672" spans="2:11">
      <c r="B672" s="641"/>
      <c r="C672" s="642"/>
      <c r="E672" s="644"/>
      <c r="H672" s="646"/>
      <c r="I672" s="646"/>
      <c r="J672" s="646"/>
      <c r="K672" s="646"/>
    </row>
    <row r="673" spans="2:11">
      <c r="B673" s="641"/>
      <c r="C673" s="642"/>
      <c r="E673" s="644"/>
      <c r="H673" s="646"/>
      <c r="I673" s="646"/>
      <c r="J673" s="646"/>
      <c r="K673" s="646"/>
    </row>
    <row r="674" spans="2:11">
      <c r="B674" s="641"/>
      <c r="C674" s="642"/>
      <c r="E674" s="644"/>
      <c r="H674" s="646"/>
      <c r="I674" s="646"/>
      <c r="J674" s="646"/>
      <c r="K674" s="646"/>
    </row>
    <row r="675" spans="2:11">
      <c r="B675" s="641"/>
      <c r="C675" s="642"/>
      <c r="E675" s="644"/>
      <c r="H675" s="646"/>
      <c r="I675" s="646"/>
      <c r="J675" s="646"/>
      <c r="K675" s="646"/>
    </row>
    <row r="676" spans="2:11">
      <c r="B676" s="641"/>
      <c r="C676" s="642"/>
      <c r="E676" s="644"/>
      <c r="H676" s="646"/>
      <c r="I676" s="646"/>
      <c r="J676" s="646"/>
      <c r="K676" s="646"/>
    </row>
    <row r="677" spans="2:11">
      <c r="B677" s="641"/>
      <c r="C677" s="642"/>
      <c r="E677" s="644"/>
      <c r="H677" s="646"/>
      <c r="I677" s="646"/>
      <c r="J677" s="646"/>
      <c r="K677" s="646"/>
    </row>
    <row r="678" spans="2:11">
      <c r="B678" s="641"/>
      <c r="C678" s="642"/>
      <c r="E678" s="644"/>
      <c r="H678" s="646"/>
      <c r="I678" s="646"/>
      <c r="J678" s="646"/>
      <c r="K678" s="646"/>
    </row>
    <row r="679" spans="2:11">
      <c r="B679" s="641"/>
      <c r="C679" s="642"/>
      <c r="E679" s="644"/>
      <c r="H679" s="646"/>
      <c r="I679" s="646"/>
      <c r="J679" s="646"/>
      <c r="K679" s="646"/>
    </row>
    <row r="680" spans="2:11">
      <c r="B680" s="641"/>
      <c r="C680" s="642"/>
      <c r="E680" s="644"/>
      <c r="H680" s="646"/>
      <c r="I680" s="646"/>
      <c r="J680" s="646"/>
      <c r="K680" s="646"/>
    </row>
    <row r="681" spans="2:11">
      <c r="B681" s="641"/>
      <c r="C681" s="642"/>
      <c r="E681" s="644"/>
      <c r="H681" s="646"/>
      <c r="I681" s="646"/>
      <c r="J681" s="646"/>
      <c r="K681" s="646"/>
    </row>
    <row r="682" spans="2:11">
      <c r="B682" s="641"/>
      <c r="C682" s="642"/>
      <c r="E682" s="644"/>
      <c r="H682" s="646"/>
      <c r="I682" s="646"/>
      <c r="J682" s="646"/>
      <c r="K682" s="646"/>
    </row>
    <row r="683" spans="2:11">
      <c r="B683" s="641"/>
      <c r="C683" s="642"/>
      <c r="E683" s="644"/>
      <c r="H683" s="646"/>
      <c r="I683" s="646"/>
      <c r="J683" s="646"/>
      <c r="K683" s="646"/>
    </row>
    <row r="684" spans="2:11">
      <c r="B684" s="641"/>
      <c r="C684" s="642"/>
      <c r="E684" s="644"/>
      <c r="H684" s="646"/>
      <c r="I684" s="646"/>
      <c r="J684" s="646"/>
      <c r="K684" s="646"/>
    </row>
    <row r="685" spans="2:11">
      <c r="B685" s="641"/>
      <c r="C685" s="642"/>
      <c r="E685" s="644"/>
      <c r="H685" s="646"/>
      <c r="I685" s="646"/>
      <c r="J685" s="646"/>
      <c r="K685" s="646"/>
    </row>
    <row r="686" spans="2:11">
      <c r="B686" s="641"/>
      <c r="C686" s="642"/>
      <c r="E686" s="644"/>
      <c r="H686" s="646"/>
      <c r="I686" s="646"/>
      <c r="J686" s="646"/>
      <c r="K686" s="646"/>
    </row>
    <row r="687" spans="2:11">
      <c r="B687" s="641"/>
      <c r="C687" s="642"/>
      <c r="E687" s="644"/>
      <c r="H687" s="646"/>
      <c r="I687" s="646"/>
      <c r="J687" s="646"/>
      <c r="K687" s="646"/>
    </row>
    <row r="688" spans="2:11">
      <c r="B688" s="641"/>
      <c r="C688" s="642"/>
      <c r="E688" s="644"/>
      <c r="H688" s="646"/>
      <c r="I688" s="646"/>
      <c r="J688" s="646"/>
      <c r="K688" s="646"/>
    </row>
    <row r="689" spans="2:11">
      <c r="B689" s="641"/>
      <c r="C689" s="642"/>
      <c r="E689" s="644"/>
      <c r="H689" s="646"/>
      <c r="I689" s="646"/>
      <c r="J689" s="646"/>
      <c r="K689" s="646"/>
    </row>
    <row r="690" spans="2:11">
      <c r="B690" s="641"/>
      <c r="C690" s="642"/>
      <c r="E690" s="644"/>
      <c r="H690" s="646"/>
      <c r="I690" s="646"/>
      <c r="J690" s="646"/>
      <c r="K690" s="646"/>
    </row>
    <row r="691" spans="2:11">
      <c r="B691" s="641"/>
      <c r="C691" s="642"/>
      <c r="E691" s="644"/>
      <c r="H691" s="646"/>
      <c r="I691" s="646"/>
      <c r="J691" s="646"/>
      <c r="K691" s="646"/>
    </row>
    <row r="692" spans="2:11">
      <c r="B692" s="641"/>
      <c r="C692" s="642"/>
      <c r="E692" s="644"/>
      <c r="H692" s="646"/>
      <c r="I692" s="646"/>
      <c r="J692" s="646"/>
      <c r="K692" s="646"/>
    </row>
    <row r="693" spans="2:11">
      <c r="B693" s="641"/>
      <c r="C693" s="642"/>
      <c r="E693" s="644"/>
      <c r="H693" s="646"/>
      <c r="I693" s="646"/>
      <c r="J693" s="646"/>
      <c r="K693" s="646"/>
    </row>
    <row r="694" spans="2:11">
      <c r="B694" s="641"/>
      <c r="C694" s="642"/>
      <c r="E694" s="644"/>
      <c r="H694" s="646"/>
      <c r="I694" s="646"/>
      <c r="J694" s="646"/>
      <c r="K694" s="646"/>
    </row>
    <row r="695" spans="2:11">
      <c r="B695" s="641"/>
      <c r="C695" s="642"/>
      <c r="E695" s="644"/>
      <c r="H695" s="646"/>
      <c r="I695" s="646"/>
      <c r="J695" s="646"/>
      <c r="K695" s="646"/>
    </row>
    <row r="696" spans="2:11">
      <c r="B696" s="641"/>
      <c r="C696" s="642"/>
      <c r="E696" s="644"/>
      <c r="H696" s="646"/>
      <c r="I696" s="646"/>
      <c r="J696" s="646"/>
      <c r="K696" s="646"/>
    </row>
    <row r="697" spans="2:11">
      <c r="B697" s="641"/>
      <c r="C697" s="642"/>
      <c r="E697" s="644"/>
      <c r="H697" s="646"/>
      <c r="I697" s="646"/>
      <c r="J697" s="646"/>
      <c r="K697" s="646"/>
    </row>
    <row r="698" spans="2:11">
      <c r="B698" s="641"/>
      <c r="C698" s="642"/>
      <c r="E698" s="644"/>
      <c r="H698" s="646"/>
      <c r="I698" s="646"/>
      <c r="J698" s="646"/>
      <c r="K698" s="646"/>
    </row>
    <row r="699" spans="2:11">
      <c r="B699" s="641"/>
      <c r="C699" s="642"/>
      <c r="E699" s="644"/>
      <c r="H699" s="646"/>
      <c r="I699" s="646"/>
      <c r="J699" s="646"/>
      <c r="K699" s="646"/>
    </row>
    <row r="700" spans="2:11">
      <c r="B700" s="641"/>
      <c r="C700" s="642"/>
      <c r="E700" s="644"/>
      <c r="H700" s="646"/>
      <c r="I700" s="646"/>
      <c r="J700" s="646"/>
      <c r="K700" s="646"/>
    </row>
    <row r="701" spans="2:11">
      <c r="B701" s="641"/>
      <c r="C701" s="642"/>
      <c r="E701" s="644"/>
      <c r="H701" s="646"/>
      <c r="I701" s="646"/>
      <c r="J701" s="646"/>
      <c r="K701" s="646"/>
    </row>
    <row r="702" spans="2:11">
      <c r="B702" s="641"/>
      <c r="C702" s="642"/>
      <c r="E702" s="644"/>
      <c r="H702" s="646"/>
      <c r="I702" s="646"/>
      <c r="J702" s="646"/>
      <c r="K702" s="646"/>
    </row>
    <row r="703" spans="2:11">
      <c r="B703" s="641"/>
      <c r="C703" s="642"/>
      <c r="E703" s="644"/>
      <c r="H703" s="646"/>
      <c r="I703" s="646"/>
      <c r="J703" s="646"/>
      <c r="K703" s="646"/>
    </row>
    <row r="704" spans="2:11">
      <c r="B704" s="641"/>
      <c r="C704" s="642"/>
      <c r="E704" s="644"/>
      <c r="H704" s="646"/>
      <c r="I704" s="646"/>
      <c r="J704" s="646"/>
      <c r="K704" s="646"/>
    </row>
    <row r="705" spans="2:11">
      <c r="B705" s="641"/>
      <c r="C705" s="642"/>
      <c r="E705" s="644"/>
      <c r="H705" s="646"/>
      <c r="I705" s="646"/>
      <c r="J705" s="646"/>
      <c r="K705" s="646"/>
    </row>
    <row r="706" spans="2:11">
      <c r="B706" s="641"/>
      <c r="C706" s="642"/>
      <c r="E706" s="644"/>
      <c r="H706" s="646"/>
      <c r="I706" s="646"/>
      <c r="J706" s="646"/>
      <c r="K706" s="646"/>
    </row>
    <row r="707" spans="2:11">
      <c r="B707" s="641"/>
      <c r="C707" s="642"/>
      <c r="E707" s="644"/>
      <c r="H707" s="646"/>
      <c r="I707" s="646"/>
      <c r="J707" s="646"/>
      <c r="K707" s="646"/>
    </row>
    <row r="708" spans="2:11">
      <c r="B708" s="641"/>
      <c r="C708" s="642"/>
      <c r="E708" s="644"/>
      <c r="H708" s="646"/>
      <c r="I708" s="646"/>
      <c r="J708" s="646"/>
      <c r="K708" s="646"/>
    </row>
    <row r="709" spans="2:11">
      <c r="B709" s="641"/>
      <c r="C709" s="642"/>
      <c r="E709" s="644"/>
      <c r="H709" s="646"/>
      <c r="I709" s="646"/>
      <c r="J709" s="646"/>
      <c r="K709" s="646"/>
    </row>
    <row r="710" spans="2:11">
      <c r="B710" s="641"/>
      <c r="C710" s="642"/>
      <c r="E710" s="644"/>
      <c r="H710" s="646"/>
      <c r="I710" s="646"/>
      <c r="J710" s="646"/>
      <c r="K710" s="646"/>
    </row>
    <row r="711" spans="2:11">
      <c r="B711" s="641"/>
      <c r="C711" s="642"/>
      <c r="E711" s="644"/>
      <c r="H711" s="646"/>
      <c r="I711" s="646"/>
      <c r="J711" s="646"/>
      <c r="K711" s="646"/>
    </row>
    <row r="712" spans="2:11">
      <c r="B712" s="641"/>
      <c r="C712" s="642"/>
      <c r="E712" s="644"/>
      <c r="H712" s="646"/>
      <c r="I712" s="646"/>
      <c r="J712" s="646"/>
      <c r="K712" s="646"/>
    </row>
    <row r="713" spans="2:11">
      <c r="B713" s="641"/>
      <c r="C713" s="642"/>
      <c r="E713" s="644"/>
      <c r="H713" s="646"/>
      <c r="I713" s="646"/>
      <c r="J713" s="646"/>
      <c r="K713" s="646"/>
    </row>
    <row r="714" spans="2:11">
      <c r="B714" s="641"/>
      <c r="C714" s="642"/>
      <c r="E714" s="644"/>
      <c r="H714" s="646"/>
      <c r="I714" s="646"/>
      <c r="J714" s="646"/>
      <c r="K714" s="646"/>
    </row>
    <row r="715" spans="2:11">
      <c r="B715" s="641"/>
      <c r="C715" s="642"/>
      <c r="E715" s="644"/>
      <c r="H715" s="646"/>
      <c r="I715" s="646"/>
      <c r="J715" s="646"/>
      <c r="K715" s="646"/>
    </row>
    <row r="716" spans="2:11">
      <c r="B716" s="641"/>
      <c r="C716" s="642"/>
      <c r="E716" s="644"/>
      <c r="H716" s="646"/>
      <c r="I716" s="646"/>
      <c r="J716" s="646"/>
      <c r="K716" s="646"/>
    </row>
    <row r="717" spans="2:11">
      <c r="B717" s="641"/>
      <c r="C717" s="642"/>
      <c r="E717" s="644"/>
      <c r="H717" s="646"/>
      <c r="I717" s="646"/>
      <c r="J717" s="646"/>
      <c r="K717" s="646"/>
    </row>
    <row r="718" spans="2:11">
      <c r="B718" s="641"/>
      <c r="C718" s="642"/>
      <c r="E718" s="644"/>
      <c r="H718" s="646"/>
      <c r="I718" s="646"/>
      <c r="J718" s="646"/>
      <c r="K718" s="646"/>
    </row>
    <row r="719" spans="2:11">
      <c r="B719" s="641"/>
      <c r="C719" s="642"/>
      <c r="E719" s="644"/>
      <c r="H719" s="646"/>
      <c r="I719" s="646"/>
      <c r="J719" s="646"/>
      <c r="K719" s="646"/>
    </row>
    <row r="720" spans="2:11">
      <c r="B720" s="641"/>
      <c r="C720" s="642"/>
      <c r="E720" s="644"/>
      <c r="H720" s="646"/>
      <c r="I720" s="646"/>
      <c r="J720" s="646"/>
      <c r="K720" s="646"/>
    </row>
    <row r="721" spans="2:11">
      <c r="B721" s="641"/>
      <c r="C721" s="642"/>
      <c r="E721" s="644"/>
      <c r="H721" s="646"/>
      <c r="I721" s="646"/>
      <c r="J721" s="646"/>
      <c r="K721" s="646"/>
    </row>
    <row r="722" spans="2:11">
      <c r="B722" s="641"/>
      <c r="C722" s="642"/>
      <c r="E722" s="644"/>
      <c r="H722" s="646"/>
      <c r="I722" s="646"/>
      <c r="J722" s="646"/>
      <c r="K722" s="646"/>
    </row>
    <row r="723" spans="2:11">
      <c r="B723" s="641"/>
      <c r="C723" s="642"/>
      <c r="E723" s="644"/>
      <c r="H723" s="646"/>
      <c r="I723" s="646"/>
      <c r="J723" s="646"/>
      <c r="K723" s="646"/>
    </row>
    <row r="724" spans="2:11">
      <c r="B724" s="641"/>
      <c r="C724" s="642"/>
      <c r="E724" s="644"/>
      <c r="H724" s="646"/>
      <c r="I724" s="646"/>
      <c r="J724" s="646"/>
      <c r="K724" s="646"/>
    </row>
    <row r="725" spans="2:11">
      <c r="B725" s="641"/>
      <c r="C725" s="642"/>
      <c r="E725" s="644"/>
      <c r="H725" s="646"/>
      <c r="I725" s="646"/>
      <c r="J725" s="646"/>
      <c r="K725" s="646"/>
    </row>
    <row r="726" spans="2:11">
      <c r="B726" s="641"/>
      <c r="C726" s="642"/>
      <c r="E726" s="644"/>
      <c r="H726" s="646"/>
      <c r="I726" s="646"/>
      <c r="J726" s="646"/>
      <c r="K726" s="646"/>
    </row>
    <row r="727" spans="2:11">
      <c r="B727" s="641"/>
      <c r="C727" s="642"/>
      <c r="E727" s="644"/>
      <c r="H727" s="646"/>
      <c r="I727" s="646"/>
      <c r="J727" s="646"/>
      <c r="K727" s="646"/>
    </row>
    <row r="728" spans="2:11">
      <c r="B728" s="641"/>
      <c r="C728" s="642"/>
      <c r="E728" s="644"/>
      <c r="H728" s="646"/>
      <c r="I728" s="646"/>
      <c r="J728" s="646"/>
      <c r="K728" s="646"/>
    </row>
    <row r="729" spans="2:11">
      <c r="B729" s="641"/>
      <c r="C729" s="642"/>
      <c r="E729" s="644"/>
      <c r="H729" s="646"/>
      <c r="I729" s="646"/>
      <c r="J729" s="646"/>
      <c r="K729" s="646"/>
    </row>
    <row r="730" spans="2:11">
      <c r="B730" s="641"/>
      <c r="C730" s="642"/>
      <c r="E730" s="644"/>
      <c r="H730" s="646"/>
      <c r="I730" s="646"/>
      <c r="J730" s="646"/>
      <c r="K730" s="646"/>
    </row>
    <row r="731" spans="2:11">
      <c r="B731" s="641"/>
      <c r="C731" s="642"/>
      <c r="E731" s="644"/>
      <c r="H731" s="646"/>
      <c r="I731" s="646"/>
      <c r="J731" s="646"/>
      <c r="K731" s="646"/>
    </row>
    <row r="732" spans="2:11">
      <c r="B732" s="641"/>
      <c r="C732" s="642"/>
      <c r="E732" s="644"/>
      <c r="H732" s="646"/>
      <c r="I732" s="646"/>
      <c r="J732" s="646"/>
      <c r="K732" s="646"/>
    </row>
    <row r="733" spans="2:11">
      <c r="B733" s="641"/>
      <c r="C733" s="642"/>
      <c r="E733" s="644"/>
      <c r="H733" s="646"/>
      <c r="I733" s="646"/>
      <c r="J733" s="646"/>
      <c r="K733" s="646"/>
    </row>
    <row r="734" spans="2:11">
      <c r="B734" s="641"/>
      <c r="C734" s="642"/>
      <c r="E734" s="644"/>
      <c r="H734" s="646"/>
      <c r="I734" s="646"/>
      <c r="J734" s="646"/>
      <c r="K734" s="646"/>
    </row>
    <row r="735" spans="2:11">
      <c r="B735" s="641"/>
      <c r="C735" s="642"/>
      <c r="E735" s="644"/>
      <c r="H735" s="646"/>
      <c r="I735" s="646"/>
      <c r="J735" s="646"/>
      <c r="K735" s="646"/>
    </row>
    <row r="736" spans="2:11">
      <c r="B736" s="641"/>
      <c r="C736" s="642"/>
      <c r="E736" s="644"/>
      <c r="H736" s="646"/>
      <c r="I736" s="646"/>
      <c r="J736" s="646"/>
      <c r="K736" s="646"/>
    </row>
    <row r="737" spans="2:11">
      <c r="B737" s="641"/>
      <c r="C737" s="642"/>
      <c r="E737" s="644"/>
      <c r="H737" s="646"/>
      <c r="I737" s="646"/>
      <c r="J737" s="646"/>
      <c r="K737" s="646"/>
    </row>
    <row r="738" spans="2:11">
      <c r="B738" s="641"/>
      <c r="C738" s="642"/>
      <c r="E738" s="644"/>
      <c r="H738" s="646"/>
      <c r="I738" s="646"/>
      <c r="J738" s="646"/>
      <c r="K738" s="646"/>
    </row>
    <row r="739" spans="2:11">
      <c r="B739" s="641"/>
      <c r="C739" s="642"/>
      <c r="E739" s="644"/>
      <c r="H739" s="646"/>
      <c r="I739" s="646"/>
      <c r="J739" s="646"/>
      <c r="K739" s="646"/>
    </row>
    <row r="740" spans="2:11">
      <c r="B740" s="641"/>
      <c r="C740" s="642"/>
      <c r="E740" s="644"/>
      <c r="H740" s="646"/>
      <c r="I740" s="646"/>
      <c r="J740" s="646"/>
      <c r="K740" s="646"/>
    </row>
    <row r="741" spans="2:11">
      <c r="B741" s="641"/>
      <c r="C741" s="642"/>
      <c r="E741" s="644"/>
      <c r="H741" s="646"/>
      <c r="I741" s="646"/>
      <c r="J741" s="646"/>
      <c r="K741" s="646"/>
    </row>
    <row r="742" spans="2:11">
      <c r="B742" s="641"/>
      <c r="C742" s="642"/>
      <c r="E742" s="644"/>
      <c r="H742" s="646"/>
      <c r="I742" s="646"/>
      <c r="J742" s="646"/>
      <c r="K742" s="646"/>
    </row>
    <row r="743" spans="2:11">
      <c r="B743" s="641"/>
      <c r="C743" s="642"/>
      <c r="E743" s="644"/>
      <c r="H743" s="646"/>
      <c r="I743" s="646"/>
      <c r="J743" s="646"/>
      <c r="K743" s="646"/>
    </row>
    <row r="744" spans="2:11">
      <c r="B744" s="641"/>
      <c r="C744" s="642"/>
      <c r="E744" s="644"/>
      <c r="H744" s="646"/>
      <c r="I744" s="646"/>
      <c r="J744" s="646"/>
      <c r="K744" s="646"/>
    </row>
    <row r="745" spans="2:11">
      <c r="B745" s="641"/>
      <c r="C745" s="642"/>
      <c r="E745" s="644"/>
      <c r="H745" s="646"/>
      <c r="I745" s="646"/>
      <c r="J745" s="646"/>
      <c r="K745" s="646"/>
    </row>
    <row r="746" spans="2:11">
      <c r="B746" s="641"/>
      <c r="C746" s="642"/>
      <c r="E746" s="644"/>
      <c r="H746" s="646"/>
      <c r="I746" s="646"/>
      <c r="J746" s="646"/>
      <c r="K746" s="646"/>
    </row>
    <row r="747" spans="2:11">
      <c r="B747" s="641"/>
      <c r="C747" s="642"/>
      <c r="E747" s="644"/>
      <c r="H747" s="646"/>
      <c r="I747" s="646"/>
      <c r="J747" s="646"/>
      <c r="K747" s="646"/>
    </row>
    <row r="748" spans="2:11">
      <c r="B748" s="641"/>
      <c r="C748" s="642"/>
      <c r="E748" s="644"/>
      <c r="H748" s="646"/>
      <c r="I748" s="646"/>
      <c r="J748" s="646"/>
      <c r="K748" s="646"/>
    </row>
    <row r="749" spans="2:11">
      <c r="B749" s="641"/>
      <c r="C749" s="642"/>
      <c r="E749" s="644"/>
      <c r="H749" s="646"/>
      <c r="I749" s="646"/>
      <c r="J749" s="646"/>
      <c r="K749" s="646"/>
    </row>
    <row r="750" spans="2:11">
      <c r="B750" s="641"/>
      <c r="C750" s="642"/>
      <c r="E750" s="644"/>
      <c r="H750" s="646"/>
      <c r="I750" s="646"/>
      <c r="J750" s="646"/>
      <c r="K750" s="646"/>
    </row>
    <row r="751" spans="2:11">
      <c r="B751" s="641"/>
      <c r="C751" s="642"/>
      <c r="E751" s="644"/>
      <c r="H751" s="646"/>
      <c r="I751" s="646"/>
      <c r="J751" s="646"/>
      <c r="K751" s="646"/>
    </row>
    <row r="752" spans="2:11">
      <c r="B752" s="641"/>
      <c r="C752" s="642"/>
      <c r="E752" s="644"/>
      <c r="H752" s="646"/>
      <c r="I752" s="646"/>
      <c r="J752" s="646"/>
      <c r="K752" s="646"/>
    </row>
    <row r="753" spans="2:11">
      <c r="B753" s="641"/>
      <c r="C753" s="642"/>
      <c r="E753" s="644"/>
      <c r="H753" s="646"/>
      <c r="I753" s="646"/>
      <c r="J753" s="646"/>
      <c r="K753" s="646"/>
    </row>
    <row r="754" spans="2:11">
      <c r="B754" s="641"/>
      <c r="C754" s="642"/>
      <c r="E754" s="644"/>
      <c r="H754" s="646"/>
      <c r="I754" s="646"/>
      <c r="J754" s="646"/>
      <c r="K754" s="646"/>
    </row>
    <row r="755" spans="2:11">
      <c r="B755" s="641"/>
      <c r="C755" s="642"/>
      <c r="E755" s="644"/>
      <c r="H755" s="646"/>
      <c r="I755" s="646"/>
      <c r="J755" s="646"/>
      <c r="K755" s="646"/>
    </row>
    <row r="756" spans="2:11">
      <c r="B756" s="641"/>
      <c r="C756" s="642"/>
      <c r="E756" s="644"/>
      <c r="H756" s="646"/>
      <c r="I756" s="646"/>
      <c r="J756" s="646"/>
      <c r="K756" s="646"/>
    </row>
    <row r="757" spans="2:11">
      <c r="B757" s="641"/>
      <c r="C757" s="642"/>
      <c r="E757" s="644"/>
      <c r="H757" s="646"/>
      <c r="I757" s="646"/>
      <c r="J757" s="646"/>
      <c r="K757" s="646"/>
    </row>
    <row r="758" spans="2:11">
      <c r="B758" s="641"/>
      <c r="C758" s="642"/>
      <c r="E758" s="644"/>
      <c r="H758" s="646"/>
      <c r="I758" s="646"/>
      <c r="J758" s="646"/>
      <c r="K758" s="646"/>
    </row>
    <row r="759" spans="2:11">
      <c r="B759" s="641"/>
      <c r="C759" s="642"/>
      <c r="E759" s="644"/>
      <c r="H759" s="646"/>
      <c r="I759" s="646"/>
      <c r="J759" s="646"/>
      <c r="K759" s="646"/>
    </row>
    <row r="760" spans="2:11">
      <c r="B760" s="641"/>
      <c r="C760" s="642"/>
      <c r="E760" s="644"/>
      <c r="H760" s="646"/>
      <c r="I760" s="646"/>
      <c r="J760" s="646"/>
      <c r="K760" s="646"/>
    </row>
    <row r="761" spans="2:11">
      <c r="B761" s="641"/>
      <c r="C761" s="642"/>
      <c r="E761" s="644"/>
      <c r="H761" s="646"/>
      <c r="I761" s="646"/>
      <c r="J761" s="646"/>
      <c r="K761" s="646"/>
    </row>
    <row r="762" spans="2:11">
      <c r="B762" s="641"/>
      <c r="C762" s="642"/>
      <c r="E762" s="644"/>
      <c r="H762" s="646"/>
      <c r="I762" s="646"/>
      <c r="J762" s="646"/>
      <c r="K762" s="646"/>
    </row>
    <row r="763" spans="2:11">
      <c r="B763" s="641"/>
      <c r="C763" s="642"/>
      <c r="E763" s="644"/>
      <c r="H763" s="646"/>
      <c r="I763" s="646"/>
      <c r="J763" s="646"/>
      <c r="K763" s="646"/>
    </row>
    <row r="764" spans="2:11">
      <c r="B764" s="641"/>
      <c r="C764" s="642"/>
      <c r="E764" s="644"/>
      <c r="H764" s="646"/>
      <c r="I764" s="646"/>
      <c r="J764" s="646"/>
      <c r="K764" s="646"/>
    </row>
    <row r="765" spans="2:11">
      <c r="B765" s="641"/>
      <c r="C765" s="642"/>
      <c r="E765" s="644"/>
      <c r="H765" s="646"/>
      <c r="I765" s="646"/>
      <c r="J765" s="646"/>
      <c r="K765" s="646"/>
    </row>
    <row r="766" spans="2:11">
      <c r="B766" s="641"/>
      <c r="C766" s="642"/>
      <c r="E766" s="644"/>
      <c r="H766" s="646"/>
      <c r="I766" s="646"/>
      <c r="J766" s="646"/>
      <c r="K766" s="646"/>
    </row>
    <row r="767" spans="2:11">
      <c r="B767" s="641"/>
      <c r="C767" s="642"/>
      <c r="E767" s="644"/>
      <c r="H767" s="646"/>
      <c r="I767" s="646"/>
      <c r="J767" s="646"/>
      <c r="K767" s="646"/>
    </row>
    <row r="768" spans="2:11">
      <c r="B768" s="641"/>
      <c r="C768" s="642"/>
      <c r="E768" s="644"/>
      <c r="H768" s="646"/>
      <c r="I768" s="646"/>
      <c r="J768" s="646"/>
      <c r="K768" s="646"/>
    </row>
    <row r="769" spans="2:11">
      <c r="B769" s="641"/>
      <c r="C769" s="642"/>
      <c r="E769" s="644"/>
      <c r="H769" s="646"/>
      <c r="I769" s="646"/>
      <c r="J769" s="646"/>
      <c r="K769" s="646"/>
    </row>
    <row r="770" spans="2:11">
      <c r="B770" s="641"/>
      <c r="C770" s="642"/>
      <c r="E770" s="644"/>
      <c r="H770" s="646"/>
      <c r="I770" s="646"/>
      <c r="J770" s="646"/>
      <c r="K770" s="646"/>
    </row>
    <row r="771" spans="2:11">
      <c r="B771" s="641"/>
      <c r="C771" s="642"/>
      <c r="E771" s="644"/>
      <c r="H771" s="646"/>
      <c r="I771" s="646"/>
      <c r="J771" s="646"/>
      <c r="K771" s="646"/>
    </row>
    <row r="772" spans="2:11">
      <c r="B772" s="641"/>
      <c r="C772" s="642"/>
      <c r="E772" s="644"/>
      <c r="H772" s="646"/>
      <c r="I772" s="646"/>
      <c r="J772" s="646"/>
      <c r="K772" s="646"/>
    </row>
    <row r="773" spans="2:11">
      <c r="B773" s="641"/>
      <c r="C773" s="642"/>
      <c r="E773" s="644"/>
      <c r="H773" s="646"/>
      <c r="I773" s="646"/>
      <c r="J773" s="646"/>
      <c r="K773" s="646"/>
    </row>
    <row r="774" spans="2:11">
      <c r="B774" s="641"/>
      <c r="C774" s="642"/>
      <c r="E774" s="644"/>
      <c r="H774" s="646"/>
      <c r="I774" s="646"/>
      <c r="J774" s="646"/>
      <c r="K774" s="646"/>
    </row>
    <row r="775" spans="2:11">
      <c r="B775" s="641"/>
      <c r="C775" s="642"/>
      <c r="E775" s="644"/>
      <c r="H775" s="646"/>
      <c r="I775" s="646"/>
      <c r="J775" s="646"/>
      <c r="K775" s="646"/>
    </row>
    <row r="776" spans="2:11">
      <c r="B776" s="641"/>
      <c r="C776" s="642"/>
      <c r="E776" s="644"/>
      <c r="H776" s="646"/>
      <c r="I776" s="646"/>
      <c r="J776" s="646"/>
      <c r="K776" s="646"/>
    </row>
    <row r="777" spans="2:11">
      <c r="B777" s="641"/>
      <c r="C777" s="642"/>
      <c r="E777" s="644"/>
      <c r="H777" s="646"/>
      <c r="I777" s="646"/>
      <c r="J777" s="646"/>
      <c r="K777" s="646"/>
    </row>
    <row r="778" spans="2:11">
      <c r="B778" s="641"/>
      <c r="C778" s="642"/>
      <c r="E778" s="644"/>
      <c r="H778" s="646"/>
      <c r="I778" s="646"/>
      <c r="J778" s="646"/>
      <c r="K778" s="646"/>
    </row>
    <row r="779" spans="2:11">
      <c r="B779" s="641"/>
      <c r="C779" s="642"/>
      <c r="E779" s="644"/>
      <c r="H779" s="646"/>
      <c r="I779" s="646"/>
      <c r="J779" s="646"/>
      <c r="K779" s="646"/>
    </row>
    <row r="780" spans="2:11">
      <c r="B780" s="641"/>
      <c r="C780" s="642"/>
      <c r="E780" s="644"/>
      <c r="H780" s="646"/>
      <c r="I780" s="646"/>
      <c r="J780" s="646"/>
      <c r="K780" s="646"/>
    </row>
    <row r="781" spans="2:11">
      <c r="B781" s="641"/>
      <c r="C781" s="642"/>
      <c r="E781" s="644"/>
      <c r="H781" s="646"/>
      <c r="I781" s="646"/>
      <c r="J781" s="646"/>
      <c r="K781" s="646"/>
    </row>
    <row r="782" spans="2:11">
      <c r="B782" s="641"/>
      <c r="C782" s="642"/>
      <c r="E782" s="644"/>
      <c r="H782" s="646"/>
      <c r="I782" s="646"/>
      <c r="J782" s="646"/>
      <c r="K782" s="646"/>
    </row>
    <row r="783" spans="2:11">
      <c r="B783" s="641"/>
      <c r="C783" s="642"/>
      <c r="E783" s="644"/>
      <c r="H783" s="646"/>
      <c r="I783" s="646"/>
      <c r="J783" s="646"/>
      <c r="K783" s="646"/>
    </row>
    <row r="784" spans="2:11">
      <c r="B784" s="641"/>
      <c r="C784" s="642"/>
      <c r="E784" s="644"/>
      <c r="H784" s="646"/>
      <c r="I784" s="646"/>
      <c r="J784" s="646"/>
      <c r="K784" s="646"/>
    </row>
    <row r="785" spans="2:11">
      <c r="B785" s="641"/>
      <c r="C785" s="642"/>
      <c r="E785" s="644"/>
      <c r="H785" s="646"/>
      <c r="I785" s="646"/>
      <c r="J785" s="646"/>
      <c r="K785" s="646"/>
    </row>
    <row r="786" spans="2:11">
      <c r="B786" s="641"/>
      <c r="C786" s="642"/>
      <c r="E786" s="644"/>
      <c r="H786" s="646"/>
      <c r="I786" s="646"/>
      <c r="J786" s="646"/>
      <c r="K786" s="646"/>
    </row>
    <row r="787" spans="2:11">
      <c r="B787" s="641"/>
      <c r="C787" s="642"/>
      <c r="E787" s="644"/>
      <c r="H787" s="646"/>
      <c r="I787" s="646"/>
      <c r="J787" s="646"/>
      <c r="K787" s="646"/>
    </row>
    <row r="788" spans="2:11">
      <c r="B788" s="641"/>
      <c r="C788" s="642"/>
      <c r="E788" s="644"/>
      <c r="H788" s="646"/>
      <c r="I788" s="646"/>
      <c r="J788" s="646"/>
      <c r="K788" s="646"/>
    </row>
    <row r="789" spans="2:11">
      <c r="B789" s="641"/>
      <c r="C789" s="642"/>
      <c r="E789" s="644"/>
      <c r="H789" s="646"/>
      <c r="I789" s="646"/>
      <c r="J789" s="646"/>
      <c r="K789" s="646"/>
    </row>
    <row r="790" spans="2:11">
      <c r="B790" s="641"/>
      <c r="C790" s="642"/>
      <c r="E790" s="644"/>
      <c r="H790" s="646"/>
      <c r="I790" s="646"/>
      <c r="J790" s="646"/>
      <c r="K790" s="646"/>
    </row>
    <row r="791" spans="2:11">
      <c r="B791" s="641"/>
      <c r="C791" s="642"/>
      <c r="E791" s="644"/>
      <c r="H791" s="646"/>
      <c r="I791" s="646"/>
      <c r="J791" s="646"/>
      <c r="K791" s="646"/>
    </row>
    <row r="792" spans="2:11">
      <c r="B792" s="641"/>
      <c r="C792" s="642"/>
      <c r="E792" s="644"/>
      <c r="H792" s="646"/>
      <c r="I792" s="646"/>
      <c r="J792" s="646"/>
      <c r="K792" s="646"/>
    </row>
    <row r="793" spans="2:11">
      <c r="B793" s="641"/>
      <c r="C793" s="642"/>
      <c r="E793" s="644"/>
      <c r="H793" s="646"/>
      <c r="I793" s="646"/>
      <c r="J793" s="646"/>
      <c r="K793" s="646"/>
    </row>
    <row r="794" spans="2:11">
      <c r="B794" s="641"/>
      <c r="C794" s="642"/>
      <c r="E794" s="644"/>
      <c r="H794" s="646"/>
      <c r="I794" s="646"/>
      <c r="J794" s="646"/>
      <c r="K794" s="646"/>
    </row>
    <row r="795" spans="2:11">
      <c r="B795" s="641"/>
      <c r="C795" s="642"/>
      <c r="E795" s="644"/>
      <c r="H795" s="646"/>
      <c r="I795" s="646"/>
      <c r="J795" s="646"/>
      <c r="K795" s="646"/>
    </row>
    <row r="796" spans="2:11">
      <c r="B796" s="641"/>
      <c r="C796" s="642"/>
      <c r="E796" s="644"/>
      <c r="H796" s="646"/>
      <c r="I796" s="646"/>
      <c r="J796" s="646"/>
      <c r="K796" s="646"/>
    </row>
    <row r="797" spans="2:11">
      <c r="B797" s="641"/>
      <c r="C797" s="642"/>
      <c r="E797" s="644"/>
      <c r="H797" s="646"/>
      <c r="I797" s="646"/>
      <c r="J797" s="646"/>
      <c r="K797" s="646"/>
    </row>
    <row r="798" spans="2:11">
      <c r="B798" s="641"/>
      <c r="C798" s="642"/>
      <c r="E798" s="644"/>
      <c r="H798" s="646"/>
      <c r="I798" s="646"/>
      <c r="J798" s="646"/>
      <c r="K798" s="646"/>
    </row>
    <row r="799" spans="2:11">
      <c r="B799" s="641"/>
      <c r="C799" s="642"/>
      <c r="E799" s="644"/>
      <c r="H799" s="646"/>
      <c r="I799" s="646"/>
      <c r="J799" s="646"/>
      <c r="K799" s="646"/>
    </row>
    <row r="800" spans="2:11">
      <c r="B800" s="641"/>
      <c r="C800" s="642"/>
      <c r="E800" s="644"/>
      <c r="H800" s="646"/>
      <c r="I800" s="646"/>
      <c r="J800" s="646"/>
      <c r="K800" s="646"/>
    </row>
    <row r="801" spans="2:11">
      <c r="B801" s="641"/>
      <c r="C801" s="642"/>
      <c r="E801" s="644"/>
      <c r="H801" s="646"/>
      <c r="I801" s="646"/>
      <c r="J801" s="646"/>
      <c r="K801" s="646"/>
    </row>
    <row r="802" spans="2:11">
      <c r="B802" s="641"/>
      <c r="C802" s="642"/>
      <c r="E802" s="644"/>
      <c r="H802" s="646"/>
      <c r="I802" s="646"/>
      <c r="J802" s="646"/>
      <c r="K802" s="646"/>
    </row>
    <row r="803" spans="2:11">
      <c r="B803" s="641"/>
      <c r="C803" s="642"/>
      <c r="E803" s="644"/>
      <c r="H803" s="646"/>
      <c r="I803" s="646"/>
      <c r="J803" s="646"/>
      <c r="K803" s="646"/>
    </row>
    <row r="804" spans="2:11">
      <c r="B804" s="641"/>
      <c r="C804" s="642"/>
      <c r="E804" s="644"/>
      <c r="H804" s="646"/>
      <c r="I804" s="646"/>
      <c r="J804" s="646"/>
      <c r="K804" s="646"/>
    </row>
    <row r="805" spans="2:11">
      <c r="B805" s="641"/>
      <c r="C805" s="642"/>
      <c r="E805" s="644"/>
      <c r="H805" s="646"/>
      <c r="I805" s="646"/>
      <c r="J805" s="646"/>
      <c r="K805" s="646"/>
    </row>
    <row r="806" spans="2:11">
      <c r="B806" s="641"/>
      <c r="C806" s="642"/>
      <c r="E806" s="644"/>
      <c r="H806" s="646"/>
      <c r="I806" s="646"/>
      <c r="J806" s="646"/>
      <c r="K806" s="646"/>
    </row>
    <row r="807" spans="2:11">
      <c r="B807" s="641"/>
      <c r="C807" s="642"/>
      <c r="E807" s="644"/>
      <c r="H807" s="646"/>
      <c r="I807" s="646"/>
      <c r="J807" s="646"/>
      <c r="K807" s="646"/>
    </row>
    <row r="808" spans="2:11">
      <c r="B808" s="641"/>
      <c r="C808" s="642"/>
      <c r="E808" s="644"/>
      <c r="H808" s="646"/>
      <c r="I808" s="646"/>
      <c r="J808" s="646"/>
      <c r="K808" s="646"/>
    </row>
    <row r="809" spans="2:11">
      <c r="B809" s="641"/>
      <c r="C809" s="642"/>
      <c r="E809" s="644"/>
      <c r="H809" s="646"/>
      <c r="I809" s="646"/>
      <c r="J809" s="646"/>
      <c r="K809" s="646"/>
    </row>
    <row r="810" spans="2:11">
      <c r="B810" s="641"/>
      <c r="C810" s="642"/>
      <c r="E810" s="644"/>
      <c r="H810" s="646"/>
      <c r="I810" s="646"/>
      <c r="J810" s="646"/>
      <c r="K810" s="646"/>
    </row>
    <row r="811" spans="2:11">
      <c r="B811" s="641"/>
      <c r="C811" s="642"/>
      <c r="E811" s="644"/>
      <c r="H811" s="646"/>
      <c r="I811" s="646"/>
      <c r="J811" s="646"/>
      <c r="K811" s="646"/>
    </row>
    <row r="812" spans="2:11">
      <c r="B812" s="641"/>
      <c r="C812" s="642"/>
      <c r="E812" s="644"/>
      <c r="H812" s="646"/>
      <c r="I812" s="646"/>
      <c r="J812" s="646"/>
      <c r="K812" s="646"/>
    </row>
    <row r="813" spans="2:11">
      <c r="B813" s="641"/>
      <c r="C813" s="642"/>
      <c r="E813" s="644"/>
      <c r="H813" s="646"/>
      <c r="I813" s="646"/>
      <c r="J813" s="646"/>
      <c r="K813" s="646"/>
    </row>
    <row r="814" spans="2:11">
      <c r="B814" s="641"/>
      <c r="C814" s="642"/>
      <c r="E814" s="644"/>
      <c r="H814" s="646"/>
      <c r="I814" s="646"/>
      <c r="J814" s="646"/>
      <c r="K814" s="646"/>
    </row>
    <row r="815" spans="2:11">
      <c r="B815" s="641"/>
      <c r="C815" s="642"/>
      <c r="E815" s="644"/>
      <c r="H815" s="646"/>
      <c r="I815" s="646"/>
      <c r="J815" s="646"/>
      <c r="K815" s="646"/>
    </row>
    <row r="816" spans="2:11">
      <c r="B816" s="641"/>
      <c r="C816" s="642"/>
      <c r="E816" s="644"/>
      <c r="H816" s="646"/>
      <c r="I816" s="646"/>
      <c r="J816" s="646"/>
      <c r="K816" s="646"/>
    </row>
    <row r="817" spans="2:11">
      <c r="B817" s="641"/>
      <c r="C817" s="642"/>
      <c r="E817" s="644"/>
      <c r="H817" s="646"/>
      <c r="I817" s="646"/>
      <c r="J817" s="646"/>
      <c r="K817" s="646"/>
    </row>
    <row r="818" spans="2:11">
      <c r="B818" s="641"/>
      <c r="C818" s="642"/>
      <c r="E818" s="644"/>
      <c r="H818" s="646"/>
      <c r="I818" s="646"/>
      <c r="J818" s="646"/>
      <c r="K818" s="646"/>
    </row>
    <row r="819" spans="2:11">
      <c r="B819" s="641"/>
      <c r="C819" s="642"/>
      <c r="E819" s="644"/>
      <c r="H819" s="646"/>
      <c r="I819" s="646"/>
      <c r="J819" s="646"/>
      <c r="K819" s="646"/>
    </row>
    <row r="820" spans="2:11">
      <c r="B820" s="641"/>
      <c r="C820" s="642"/>
      <c r="E820" s="644"/>
      <c r="H820" s="646"/>
      <c r="I820" s="646"/>
      <c r="J820" s="646"/>
      <c r="K820" s="646"/>
    </row>
    <row r="821" spans="2:11">
      <c r="B821" s="641"/>
      <c r="C821" s="642"/>
      <c r="E821" s="644"/>
      <c r="H821" s="646"/>
      <c r="I821" s="646"/>
      <c r="J821" s="646"/>
      <c r="K821" s="646"/>
    </row>
    <row r="822" spans="2:11">
      <c r="B822" s="641"/>
      <c r="C822" s="642"/>
      <c r="E822" s="644"/>
      <c r="H822" s="646"/>
      <c r="I822" s="646"/>
      <c r="J822" s="646"/>
      <c r="K822" s="646"/>
    </row>
    <row r="823" spans="2:11">
      <c r="B823" s="641"/>
      <c r="C823" s="642"/>
      <c r="E823" s="644"/>
      <c r="H823" s="646"/>
      <c r="I823" s="646"/>
      <c r="J823" s="646"/>
      <c r="K823" s="646"/>
    </row>
    <row r="824" spans="2:11">
      <c r="B824" s="641"/>
      <c r="C824" s="642"/>
      <c r="E824" s="644"/>
      <c r="H824" s="646"/>
      <c r="I824" s="646"/>
      <c r="J824" s="646"/>
      <c r="K824" s="646"/>
    </row>
    <row r="825" spans="2:11">
      <c r="B825" s="641"/>
      <c r="C825" s="642"/>
      <c r="E825" s="644"/>
      <c r="H825" s="646"/>
      <c r="I825" s="646"/>
      <c r="J825" s="646"/>
      <c r="K825" s="646"/>
    </row>
    <row r="826" spans="2:11">
      <c r="B826" s="641"/>
      <c r="C826" s="642"/>
      <c r="E826" s="644"/>
      <c r="H826" s="646"/>
      <c r="I826" s="646"/>
      <c r="J826" s="646"/>
      <c r="K826" s="646"/>
    </row>
    <row r="827" spans="2:11">
      <c r="B827" s="641"/>
      <c r="C827" s="642"/>
      <c r="E827" s="644"/>
      <c r="H827" s="646"/>
      <c r="I827" s="646"/>
      <c r="J827" s="646"/>
      <c r="K827" s="646"/>
    </row>
    <row r="828" spans="2:11">
      <c r="B828" s="641"/>
      <c r="C828" s="642"/>
      <c r="E828" s="644"/>
      <c r="H828" s="646"/>
      <c r="I828" s="646"/>
      <c r="J828" s="646"/>
      <c r="K828" s="646"/>
    </row>
    <row r="829" spans="2:11">
      <c r="B829" s="641"/>
      <c r="C829" s="642"/>
      <c r="E829" s="644"/>
      <c r="H829" s="646"/>
      <c r="I829" s="646"/>
      <c r="J829" s="646"/>
      <c r="K829" s="646"/>
    </row>
    <row r="830" spans="2:11">
      <c r="B830" s="641"/>
      <c r="C830" s="642"/>
      <c r="E830" s="644"/>
      <c r="H830" s="646"/>
      <c r="I830" s="646"/>
      <c r="J830" s="646"/>
      <c r="K830" s="646"/>
    </row>
    <row r="831" spans="2:11">
      <c r="B831" s="641"/>
      <c r="C831" s="642"/>
      <c r="E831" s="644"/>
      <c r="H831" s="646"/>
      <c r="I831" s="646"/>
      <c r="J831" s="646"/>
      <c r="K831" s="646"/>
    </row>
    <row r="832" spans="2:11">
      <c r="B832" s="641"/>
      <c r="C832" s="642"/>
      <c r="E832" s="644"/>
      <c r="H832" s="646"/>
      <c r="I832" s="646"/>
      <c r="J832" s="646"/>
      <c r="K832" s="646"/>
    </row>
    <row r="833" spans="2:11">
      <c r="B833" s="641"/>
      <c r="C833" s="642"/>
      <c r="E833" s="644"/>
      <c r="H833" s="646"/>
      <c r="I833" s="646"/>
      <c r="J833" s="646"/>
      <c r="K833" s="646"/>
    </row>
    <row r="834" spans="2:11">
      <c r="B834" s="641"/>
      <c r="C834" s="642"/>
      <c r="E834" s="644"/>
      <c r="H834" s="646"/>
      <c r="I834" s="646"/>
      <c r="J834" s="646"/>
      <c r="K834" s="646"/>
    </row>
    <row r="835" spans="2:11">
      <c r="B835" s="641"/>
      <c r="C835" s="642"/>
      <c r="E835" s="644"/>
      <c r="H835" s="646"/>
      <c r="I835" s="646"/>
      <c r="J835" s="646"/>
      <c r="K835" s="646"/>
    </row>
    <row r="836" spans="2:11">
      <c r="B836" s="641"/>
      <c r="C836" s="642"/>
      <c r="E836" s="644"/>
      <c r="H836" s="646"/>
      <c r="I836" s="646"/>
      <c r="J836" s="646"/>
      <c r="K836" s="646"/>
    </row>
    <row r="837" spans="2:11">
      <c r="B837" s="641"/>
      <c r="C837" s="642"/>
      <c r="E837" s="644"/>
      <c r="H837" s="646"/>
      <c r="I837" s="646"/>
      <c r="J837" s="646"/>
      <c r="K837" s="646"/>
    </row>
    <row r="838" spans="2:11">
      <c r="B838" s="641"/>
      <c r="C838" s="642"/>
      <c r="E838" s="644"/>
      <c r="H838" s="646"/>
      <c r="I838" s="646"/>
      <c r="J838" s="646"/>
      <c r="K838" s="646"/>
    </row>
    <row r="839" spans="2:11">
      <c r="B839" s="641"/>
      <c r="C839" s="642"/>
      <c r="E839" s="644"/>
      <c r="H839" s="646"/>
      <c r="I839" s="646"/>
      <c r="J839" s="646"/>
      <c r="K839" s="646"/>
    </row>
    <row r="840" spans="2:11">
      <c r="B840" s="641"/>
      <c r="C840" s="642"/>
      <c r="E840" s="644"/>
      <c r="H840" s="646"/>
      <c r="I840" s="646"/>
      <c r="J840" s="646"/>
      <c r="K840" s="646"/>
    </row>
    <row r="841" spans="2:11">
      <c r="B841" s="641"/>
      <c r="C841" s="642"/>
      <c r="E841" s="644"/>
      <c r="H841" s="646"/>
      <c r="I841" s="646"/>
      <c r="J841" s="646"/>
      <c r="K841" s="646"/>
    </row>
    <row r="842" spans="2:11">
      <c r="B842" s="641"/>
      <c r="C842" s="642"/>
      <c r="E842" s="644"/>
      <c r="H842" s="646"/>
      <c r="I842" s="646"/>
      <c r="J842" s="646"/>
      <c r="K842" s="646"/>
    </row>
    <row r="843" spans="2:11">
      <c r="B843" s="641"/>
      <c r="C843" s="642"/>
      <c r="E843" s="644"/>
      <c r="H843" s="646"/>
      <c r="I843" s="646"/>
      <c r="J843" s="646"/>
      <c r="K843" s="646"/>
    </row>
    <row r="844" spans="2:11">
      <c r="B844" s="641"/>
      <c r="C844" s="642"/>
      <c r="E844" s="644"/>
      <c r="H844" s="646"/>
      <c r="I844" s="646"/>
      <c r="J844" s="646"/>
      <c r="K844" s="646"/>
    </row>
    <row r="845" spans="2:11">
      <c r="B845" s="641"/>
      <c r="C845" s="642"/>
      <c r="E845" s="644"/>
      <c r="H845" s="646"/>
      <c r="I845" s="646"/>
      <c r="J845" s="646"/>
      <c r="K845" s="646"/>
    </row>
    <row r="846" spans="2:11">
      <c r="B846" s="641"/>
      <c r="C846" s="642"/>
      <c r="E846" s="644"/>
      <c r="H846" s="646"/>
      <c r="I846" s="646"/>
      <c r="J846" s="646"/>
      <c r="K846" s="646"/>
    </row>
    <row r="847" spans="2:11">
      <c r="B847" s="641"/>
      <c r="C847" s="642"/>
      <c r="E847" s="644"/>
      <c r="H847" s="646"/>
      <c r="I847" s="646"/>
      <c r="J847" s="646"/>
      <c r="K847" s="646"/>
    </row>
    <row r="848" spans="2:11">
      <c r="B848" s="641"/>
      <c r="C848" s="642"/>
      <c r="E848" s="644"/>
      <c r="H848" s="646"/>
      <c r="I848" s="646"/>
      <c r="J848" s="646"/>
      <c r="K848" s="646"/>
    </row>
    <row r="849" spans="2:11">
      <c r="B849" s="641"/>
      <c r="C849" s="642"/>
      <c r="E849" s="644"/>
      <c r="H849" s="646"/>
      <c r="I849" s="646"/>
      <c r="J849" s="646"/>
      <c r="K849" s="646"/>
    </row>
    <row r="850" spans="2:11">
      <c r="B850" s="641"/>
      <c r="C850" s="642"/>
      <c r="E850" s="644"/>
      <c r="H850" s="646"/>
      <c r="I850" s="646"/>
      <c r="J850" s="646"/>
      <c r="K850" s="646"/>
    </row>
    <row r="851" spans="2:11">
      <c r="B851" s="641"/>
      <c r="C851" s="642"/>
      <c r="E851" s="644"/>
      <c r="H851" s="646"/>
      <c r="I851" s="646"/>
      <c r="J851" s="646"/>
      <c r="K851" s="646"/>
    </row>
    <row r="852" spans="2:11">
      <c r="B852" s="641"/>
      <c r="C852" s="642"/>
      <c r="E852" s="644"/>
      <c r="H852" s="646"/>
      <c r="I852" s="646"/>
      <c r="J852" s="646"/>
      <c r="K852" s="646"/>
    </row>
    <row r="853" spans="2:11">
      <c r="B853" s="641"/>
      <c r="C853" s="642"/>
      <c r="E853" s="644"/>
      <c r="H853" s="646"/>
      <c r="I853" s="646"/>
      <c r="J853" s="646"/>
      <c r="K853" s="646"/>
    </row>
    <row r="854" spans="2:11">
      <c r="B854" s="641"/>
      <c r="C854" s="642"/>
      <c r="E854" s="644"/>
      <c r="H854" s="646"/>
      <c r="I854" s="646"/>
      <c r="J854" s="646"/>
      <c r="K854" s="646"/>
    </row>
    <row r="855" spans="2:11">
      <c r="B855" s="641"/>
      <c r="C855" s="642"/>
      <c r="E855" s="644"/>
      <c r="H855" s="646"/>
      <c r="I855" s="646"/>
      <c r="J855" s="646"/>
      <c r="K855" s="646"/>
    </row>
    <row r="856" spans="2:11">
      <c r="B856" s="641"/>
      <c r="C856" s="642"/>
      <c r="E856" s="644"/>
      <c r="H856" s="646"/>
      <c r="I856" s="646"/>
      <c r="J856" s="646"/>
      <c r="K856" s="646"/>
    </row>
    <row r="857" spans="2:11">
      <c r="B857" s="641"/>
      <c r="C857" s="642"/>
      <c r="E857" s="644"/>
      <c r="H857" s="646"/>
      <c r="I857" s="646"/>
      <c r="J857" s="646"/>
      <c r="K857" s="646"/>
    </row>
    <row r="858" spans="2:11">
      <c r="B858" s="641"/>
      <c r="C858" s="642"/>
      <c r="E858" s="644"/>
      <c r="H858" s="646"/>
      <c r="I858" s="646"/>
      <c r="J858" s="646"/>
      <c r="K858" s="646"/>
    </row>
    <row r="859" spans="2:11">
      <c r="B859" s="641"/>
      <c r="C859" s="642"/>
      <c r="E859" s="644"/>
      <c r="H859" s="646"/>
      <c r="I859" s="646"/>
      <c r="J859" s="646"/>
      <c r="K859" s="646"/>
    </row>
    <row r="860" spans="2:11">
      <c r="B860" s="641"/>
      <c r="C860" s="642"/>
      <c r="E860" s="644"/>
      <c r="H860" s="646"/>
      <c r="I860" s="646"/>
      <c r="J860" s="646"/>
      <c r="K860" s="646"/>
    </row>
    <row r="861" spans="2:11">
      <c r="B861" s="641"/>
      <c r="C861" s="642"/>
      <c r="E861" s="644"/>
      <c r="H861" s="646"/>
      <c r="I861" s="646"/>
      <c r="J861" s="646"/>
      <c r="K861" s="646"/>
    </row>
    <row r="862" spans="2:11">
      <c r="B862" s="641"/>
      <c r="C862" s="642"/>
      <c r="E862" s="644"/>
      <c r="H862" s="646"/>
      <c r="I862" s="646"/>
      <c r="J862" s="646"/>
      <c r="K862" s="646"/>
    </row>
    <row r="863" spans="2:11">
      <c r="B863" s="641"/>
      <c r="C863" s="642"/>
      <c r="E863" s="644"/>
      <c r="H863" s="646"/>
      <c r="I863" s="646"/>
      <c r="J863" s="646"/>
      <c r="K863" s="646"/>
    </row>
    <row r="864" spans="2:11">
      <c r="B864" s="641"/>
      <c r="C864" s="642"/>
      <c r="E864" s="644"/>
      <c r="H864" s="646"/>
      <c r="I864" s="646"/>
      <c r="J864" s="646"/>
      <c r="K864" s="646"/>
    </row>
    <row r="865" spans="2:11">
      <c r="B865" s="641"/>
      <c r="C865" s="642"/>
      <c r="E865" s="644"/>
      <c r="H865" s="646"/>
      <c r="I865" s="646"/>
      <c r="J865" s="646"/>
      <c r="K865" s="646"/>
    </row>
    <row r="866" spans="2:11">
      <c r="B866" s="641"/>
      <c r="C866" s="642"/>
      <c r="E866" s="644"/>
      <c r="H866" s="646"/>
      <c r="I866" s="646"/>
      <c r="J866" s="646"/>
      <c r="K866" s="646"/>
    </row>
    <row r="867" spans="2:11">
      <c r="B867" s="641"/>
      <c r="C867" s="642"/>
      <c r="E867" s="644"/>
      <c r="H867" s="646"/>
      <c r="I867" s="646"/>
      <c r="J867" s="646"/>
      <c r="K867" s="646"/>
    </row>
    <row r="868" spans="2:11">
      <c r="B868" s="641"/>
      <c r="C868" s="642"/>
      <c r="E868" s="644"/>
      <c r="H868" s="646"/>
      <c r="I868" s="646"/>
      <c r="J868" s="646"/>
      <c r="K868" s="646"/>
    </row>
    <row r="869" spans="2:11">
      <c r="B869" s="641"/>
      <c r="C869" s="642"/>
      <c r="E869" s="644"/>
      <c r="H869" s="646"/>
      <c r="I869" s="646"/>
      <c r="J869" s="646"/>
      <c r="K869" s="646"/>
    </row>
    <row r="870" spans="2:11">
      <c r="B870" s="641"/>
      <c r="C870" s="642"/>
      <c r="E870" s="644"/>
      <c r="H870" s="646"/>
      <c r="I870" s="646"/>
      <c r="J870" s="646"/>
      <c r="K870" s="646"/>
    </row>
    <row r="871" spans="2:11">
      <c r="B871" s="641"/>
      <c r="C871" s="642"/>
      <c r="E871" s="644"/>
      <c r="H871" s="646"/>
      <c r="I871" s="646"/>
      <c r="J871" s="646"/>
      <c r="K871" s="646"/>
    </row>
    <row r="872" spans="2:11">
      <c r="B872" s="641"/>
      <c r="C872" s="642"/>
      <c r="E872" s="644"/>
      <c r="H872" s="646"/>
      <c r="I872" s="646"/>
      <c r="J872" s="646"/>
      <c r="K872" s="646"/>
    </row>
    <row r="873" spans="2:11">
      <c r="B873" s="641"/>
      <c r="C873" s="642"/>
      <c r="E873" s="644"/>
      <c r="H873" s="646"/>
      <c r="I873" s="646"/>
      <c r="J873" s="646"/>
      <c r="K873" s="646"/>
    </row>
    <row r="874" spans="2:11">
      <c r="B874" s="641"/>
      <c r="C874" s="642"/>
      <c r="E874" s="644"/>
      <c r="H874" s="646"/>
      <c r="I874" s="646"/>
      <c r="J874" s="646"/>
      <c r="K874" s="646"/>
    </row>
    <row r="875" spans="2:11">
      <c r="B875" s="641"/>
      <c r="C875" s="642"/>
      <c r="E875" s="644"/>
      <c r="H875" s="646"/>
      <c r="I875" s="646"/>
      <c r="J875" s="646"/>
      <c r="K875" s="646"/>
    </row>
    <row r="876" spans="2:11">
      <c r="B876" s="641"/>
      <c r="C876" s="642"/>
      <c r="E876" s="644"/>
      <c r="H876" s="646"/>
      <c r="I876" s="646"/>
      <c r="J876" s="646"/>
      <c r="K876" s="646"/>
    </row>
    <row r="877" spans="2:11">
      <c r="B877" s="641"/>
      <c r="C877" s="642"/>
      <c r="E877" s="644"/>
      <c r="H877" s="646"/>
      <c r="I877" s="646"/>
      <c r="J877" s="646"/>
      <c r="K877" s="646"/>
    </row>
    <row r="878" spans="2:11">
      <c r="B878" s="641"/>
      <c r="C878" s="642"/>
      <c r="E878" s="644"/>
      <c r="H878" s="646"/>
      <c r="I878" s="646"/>
      <c r="J878" s="646"/>
      <c r="K878" s="646"/>
    </row>
    <row r="879" spans="2:11">
      <c r="B879" s="641"/>
      <c r="C879" s="642"/>
      <c r="E879" s="644"/>
      <c r="H879" s="646"/>
      <c r="I879" s="646"/>
      <c r="J879" s="646"/>
      <c r="K879" s="646"/>
    </row>
    <row r="880" spans="2:11">
      <c r="B880" s="641"/>
      <c r="C880" s="642"/>
      <c r="E880" s="644"/>
      <c r="H880" s="646"/>
      <c r="I880" s="646"/>
      <c r="J880" s="646"/>
      <c r="K880" s="646"/>
    </row>
    <row r="881" spans="2:11">
      <c r="B881" s="641"/>
      <c r="C881" s="642"/>
      <c r="E881" s="644"/>
      <c r="H881" s="646"/>
      <c r="I881" s="646"/>
      <c r="J881" s="646"/>
      <c r="K881" s="646"/>
    </row>
    <row r="882" spans="2:11">
      <c r="B882" s="641"/>
      <c r="C882" s="642"/>
      <c r="E882" s="644"/>
      <c r="H882" s="646"/>
      <c r="I882" s="646"/>
      <c r="J882" s="646"/>
      <c r="K882" s="646"/>
    </row>
    <row r="883" spans="2:11">
      <c r="B883" s="641"/>
      <c r="C883" s="642"/>
      <c r="E883" s="644"/>
      <c r="H883" s="646"/>
      <c r="I883" s="646"/>
      <c r="J883" s="646"/>
      <c r="K883" s="646"/>
    </row>
    <row r="884" spans="2:11">
      <c r="B884" s="641"/>
      <c r="C884" s="642"/>
      <c r="E884" s="644"/>
      <c r="H884" s="646"/>
      <c r="I884" s="646"/>
      <c r="J884" s="646"/>
      <c r="K884" s="646"/>
    </row>
    <row r="885" spans="2:11">
      <c r="B885" s="641"/>
      <c r="C885" s="642"/>
      <c r="E885" s="644"/>
      <c r="H885" s="646"/>
      <c r="I885" s="646"/>
      <c r="J885" s="646"/>
      <c r="K885" s="646"/>
    </row>
    <row r="886" spans="2:11">
      <c r="B886" s="641"/>
      <c r="C886" s="642"/>
      <c r="E886" s="644"/>
      <c r="H886" s="646"/>
      <c r="I886" s="646"/>
      <c r="J886" s="646"/>
      <c r="K886" s="646"/>
    </row>
    <row r="887" spans="2:11">
      <c r="B887" s="641"/>
      <c r="C887" s="642"/>
      <c r="E887" s="644"/>
      <c r="H887" s="646"/>
      <c r="I887" s="646"/>
      <c r="J887" s="646"/>
      <c r="K887" s="646"/>
    </row>
    <row r="888" spans="2:11">
      <c r="B888" s="641"/>
      <c r="C888" s="642"/>
      <c r="E888" s="644"/>
      <c r="H888" s="646"/>
      <c r="I888" s="646"/>
      <c r="J888" s="646"/>
      <c r="K888" s="646"/>
    </row>
    <row r="889" spans="2:11">
      <c r="B889" s="641"/>
      <c r="C889" s="642"/>
      <c r="E889" s="644"/>
      <c r="H889" s="646"/>
      <c r="I889" s="646"/>
      <c r="J889" s="646"/>
      <c r="K889" s="646"/>
    </row>
    <row r="890" spans="2:11">
      <c r="B890" s="641"/>
      <c r="C890" s="642"/>
      <c r="E890" s="644"/>
      <c r="H890" s="646"/>
      <c r="I890" s="646"/>
      <c r="J890" s="646"/>
      <c r="K890" s="646"/>
    </row>
    <row r="891" spans="2:11">
      <c r="B891" s="641"/>
      <c r="C891" s="642"/>
      <c r="E891" s="644"/>
      <c r="H891" s="646"/>
      <c r="I891" s="646"/>
      <c r="J891" s="646"/>
      <c r="K891" s="646"/>
    </row>
    <row r="892" spans="2:11">
      <c r="B892" s="641"/>
      <c r="C892" s="642"/>
      <c r="E892" s="644"/>
      <c r="H892" s="646"/>
      <c r="I892" s="646"/>
      <c r="J892" s="646"/>
      <c r="K892" s="646"/>
    </row>
    <row r="893" spans="2:11">
      <c r="B893" s="641"/>
      <c r="C893" s="642"/>
      <c r="E893" s="644"/>
      <c r="H893" s="646"/>
      <c r="I893" s="646"/>
      <c r="J893" s="646"/>
      <c r="K893" s="646"/>
    </row>
    <row r="894" spans="2:11">
      <c r="B894" s="641"/>
      <c r="C894" s="642"/>
      <c r="E894" s="644"/>
      <c r="H894" s="646"/>
      <c r="I894" s="646"/>
      <c r="J894" s="646"/>
      <c r="K894" s="646"/>
    </row>
    <row r="895" spans="2:11">
      <c r="B895" s="641"/>
      <c r="C895" s="642"/>
      <c r="E895" s="644"/>
      <c r="H895" s="646"/>
      <c r="I895" s="646"/>
      <c r="J895" s="646"/>
      <c r="K895" s="646"/>
    </row>
    <row r="896" spans="2:11">
      <c r="B896" s="641"/>
      <c r="C896" s="642"/>
      <c r="E896" s="644"/>
      <c r="H896" s="646"/>
      <c r="I896" s="646"/>
      <c r="J896" s="646"/>
      <c r="K896" s="646"/>
    </row>
    <row r="897" spans="2:11">
      <c r="B897" s="641"/>
      <c r="C897" s="642"/>
      <c r="E897" s="644"/>
      <c r="H897" s="646"/>
      <c r="I897" s="646"/>
      <c r="J897" s="646"/>
      <c r="K897" s="646"/>
    </row>
    <row r="898" spans="2:11">
      <c r="B898" s="641"/>
      <c r="C898" s="642"/>
      <c r="E898" s="644"/>
      <c r="H898" s="646"/>
      <c r="I898" s="646"/>
      <c r="J898" s="646"/>
      <c r="K898" s="646"/>
    </row>
    <row r="899" spans="2:11">
      <c r="B899" s="641"/>
      <c r="C899" s="642"/>
      <c r="E899" s="644"/>
      <c r="H899" s="646"/>
      <c r="I899" s="646"/>
      <c r="J899" s="646"/>
      <c r="K899" s="646"/>
    </row>
    <row r="900" spans="2:11">
      <c r="B900" s="641"/>
      <c r="C900" s="642"/>
      <c r="E900" s="644"/>
      <c r="H900" s="646"/>
      <c r="I900" s="646"/>
      <c r="J900" s="646"/>
      <c r="K900" s="646"/>
    </row>
    <row r="901" spans="2:11">
      <c r="B901" s="641"/>
      <c r="C901" s="642"/>
      <c r="E901" s="644"/>
      <c r="H901" s="646"/>
      <c r="I901" s="646"/>
      <c r="J901" s="646"/>
      <c r="K901" s="646"/>
    </row>
    <row r="902" spans="2:11">
      <c r="B902" s="641"/>
      <c r="C902" s="642"/>
      <c r="E902" s="644"/>
      <c r="H902" s="646"/>
      <c r="I902" s="646"/>
      <c r="J902" s="646"/>
      <c r="K902" s="646"/>
    </row>
    <row r="903" spans="2:11">
      <c r="B903" s="641"/>
      <c r="C903" s="642"/>
      <c r="E903" s="644"/>
      <c r="H903" s="646"/>
      <c r="I903" s="646"/>
      <c r="J903" s="646"/>
      <c r="K903" s="646"/>
    </row>
    <row r="904" spans="2:11">
      <c r="B904" s="641"/>
      <c r="C904" s="642"/>
      <c r="E904" s="644"/>
      <c r="H904" s="646"/>
      <c r="I904" s="646"/>
      <c r="J904" s="646"/>
      <c r="K904" s="646"/>
    </row>
    <row r="905" spans="2:11">
      <c r="B905" s="641"/>
      <c r="C905" s="642"/>
      <c r="E905" s="644"/>
      <c r="H905" s="646"/>
      <c r="I905" s="646"/>
      <c r="J905" s="646"/>
      <c r="K905" s="646"/>
    </row>
    <row r="906" spans="2:11">
      <c r="B906" s="641"/>
      <c r="C906" s="642"/>
      <c r="E906" s="644"/>
      <c r="H906" s="646"/>
      <c r="I906" s="646"/>
      <c r="J906" s="646"/>
      <c r="K906" s="646"/>
    </row>
    <row r="907" spans="2:11">
      <c r="B907" s="641"/>
      <c r="C907" s="642"/>
      <c r="E907" s="644"/>
      <c r="H907" s="646"/>
      <c r="I907" s="646"/>
      <c r="J907" s="646"/>
      <c r="K907" s="646"/>
    </row>
    <row r="908" spans="2:11">
      <c r="B908" s="641"/>
      <c r="C908" s="642"/>
      <c r="E908" s="644"/>
      <c r="H908" s="646"/>
      <c r="I908" s="646"/>
      <c r="J908" s="646"/>
      <c r="K908" s="646"/>
    </row>
    <row r="909" spans="2:11">
      <c r="B909" s="641"/>
      <c r="C909" s="642"/>
      <c r="E909" s="644"/>
      <c r="H909" s="646"/>
      <c r="I909" s="646"/>
      <c r="J909" s="646"/>
      <c r="K909" s="646"/>
    </row>
    <row r="910" spans="2:11">
      <c r="B910" s="641"/>
      <c r="C910" s="642"/>
      <c r="E910" s="644"/>
      <c r="H910" s="646"/>
      <c r="I910" s="646"/>
      <c r="J910" s="646"/>
      <c r="K910" s="646"/>
    </row>
    <row r="911" spans="2:11">
      <c r="B911" s="641"/>
      <c r="C911" s="642"/>
      <c r="E911" s="644"/>
      <c r="H911" s="646"/>
      <c r="I911" s="646"/>
      <c r="J911" s="646"/>
      <c r="K911" s="646"/>
    </row>
    <row r="912" spans="2:11">
      <c r="B912" s="641"/>
      <c r="C912" s="642"/>
      <c r="E912" s="644"/>
      <c r="H912" s="646"/>
      <c r="I912" s="646"/>
      <c r="J912" s="646"/>
      <c r="K912" s="646"/>
    </row>
    <row r="913" spans="2:11">
      <c r="B913" s="641"/>
      <c r="C913" s="642"/>
      <c r="E913" s="644"/>
      <c r="H913" s="646"/>
      <c r="I913" s="646"/>
      <c r="J913" s="646"/>
      <c r="K913" s="646"/>
    </row>
    <row r="914" spans="2:11">
      <c r="B914" s="641"/>
      <c r="C914" s="642"/>
      <c r="E914" s="644"/>
      <c r="H914" s="646"/>
      <c r="I914" s="646"/>
      <c r="J914" s="646"/>
      <c r="K914" s="646"/>
    </row>
    <row r="915" spans="2:11">
      <c r="B915" s="641"/>
      <c r="C915" s="642"/>
      <c r="E915" s="644"/>
      <c r="H915" s="646"/>
      <c r="I915" s="646"/>
      <c r="J915" s="646"/>
      <c r="K915" s="646"/>
    </row>
    <row r="916" spans="2:11">
      <c r="B916" s="641"/>
      <c r="C916" s="642"/>
      <c r="E916" s="644"/>
      <c r="H916" s="646"/>
      <c r="I916" s="646"/>
      <c r="J916" s="646"/>
      <c r="K916" s="646"/>
    </row>
    <row r="917" spans="2:11">
      <c r="B917" s="641"/>
      <c r="C917" s="642"/>
      <c r="E917" s="644"/>
      <c r="H917" s="646"/>
      <c r="I917" s="646"/>
      <c r="J917" s="646"/>
      <c r="K917" s="646"/>
    </row>
    <row r="918" spans="2:11">
      <c r="B918" s="641"/>
      <c r="C918" s="642"/>
      <c r="E918" s="644"/>
      <c r="H918" s="646"/>
      <c r="I918" s="646"/>
      <c r="J918" s="646"/>
      <c r="K918" s="646"/>
    </row>
    <row r="919" spans="2:11">
      <c r="B919" s="641"/>
      <c r="C919" s="642"/>
      <c r="E919" s="644"/>
      <c r="H919" s="646"/>
      <c r="I919" s="646"/>
      <c r="J919" s="646"/>
      <c r="K919" s="646"/>
    </row>
    <row r="920" spans="2:11">
      <c r="B920" s="641"/>
      <c r="C920" s="642"/>
      <c r="E920" s="644"/>
      <c r="H920" s="646"/>
      <c r="I920" s="646"/>
      <c r="J920" s="646"/>
      <c r="K920" s="646"/>
    </row>
    <row r="921" spans="2:11">
      <c r="B921" s="641"/>
      <c r="C921" s="642"/>
      <c r="E921" s="644"/>
      <c r="H921" s="646"/>
      <c r="I921" s="646"/>
      <c r="J921" s="646"/>
      <c r="K921" s="646"/>
    </row>
    <row r="922" spans="2:11">
      <c r="B922" s="641"/>
      <c r="C922" s="642"/>
      <c r="E922" s="644"/>
      <c r="H922" s="646"/>
      <c r="I922" s="646"/>
      <c r="J922" s="646"/>
      <c r="K922" s="646"/>
    </row>
    <row r="923" spans="2:11">
      <c r="B923" s="641"/>
      <c r="C923" s="642"/>
      <c r="E923" s="644"/>
      <c r="H923" s="646"/>
      <c r="I923" s="646"/>
      <c r="J923" s="646"/>
      <c r="K923" s="646"/>
    </row>
    <row r="924" spans="2:11">
      <c r="B924" s="641"/>
      <c r="C924" s="642"/>
      <c r="E924" s="644"/>
      <c r="H924" s="646"/>
      <c r="I924" s="646"/>
      <c r="J924" s="646"/>
      <c r="K924" s="646"/>
    </row>
    <row r="925" spans="2:11">
      <c r="B925" s="641"/>
      <c r="C925" s="642"/>
      <c r="E925" s="644"/>
      <c r="H925" s="646"/>
      <c r="I925" s="646"/>
      <c r="J925" s="646"/>
      <c r="K925" s="646"/>
    </row>
    <row r="926" spans="2:11">
      <c r="B926" s="641"/>
      <c r="C926" s="642"/>
      <c r="E926" s="644"/>
      <c r="H926" s="646"/>
      <c r="I926" s="646"/>
      <c r="J926" s="646"/>
      <c r="K926" s="646"/>
    </row>
    <row r="927" spans="2:11">
      <c r="B927" s="641"/>
      <c r="C927" s="642"/>
      <c r="E927" s="644"/>
      <c r="H927" s="646"/>
      <c r="I927" s="646"/>
      <c r="J927" s="646"/>
      <c r="K927" s="646"/>
    </row>
    <row r="928" spans="2:11">
      <c r="B928" s="641"/>
      <c r="C928" s="642"/>
      <c r="E928" s="644"/>
      <c r="H928" s="646"/>
      <c r="I928" s="646"/>
      <c r="J928" s="646"/>
      <c r="K928" s="646"/>
    </row>
    <row r="929" spans="2:11">
      <c r="B929" s="641"/>
      <c r="C929" s="642"/>
      <c r="E929" s="644"/>
      <c r="H929" s="646"/>
      <c r="I929" s="646"/>
      <c r="J929" s="646"/>
      <c r="K929" s="646"/>
    </row>
    <row r="930" spans="2:11">
      <c r="B930" s="641"/>
      <c r="C930" s="642"/>
      <c r="E930" s="644"/>
      <c r="H930" s="646"/>
      <c r="I930" s="646"/>
      <c r="J930" s="646"/>
      <c r="K930" s="646"/>
    </row>
    <row r="931" spans="2:11">
      <c r="B931" s="641"/>
      <c r="C931" s="642"/>
      <c r="E931" s="644"/>
      <c r="H931" s="646"/>
      <c r="I931" s="646"/>
      <c r="J931" s="646"/>
      <c r="K931" s="646"/>
    </row>
    <row r="932" spans="2:11">
      <c r="B932" s="641"/>
      <c r="C932" s="642"/>
      <c r="E932" s="644"/>
      <c r="H932" s="646"/>
      <c r="I932" s="646"/>
      <c r="J932" s="646"/>
      <c r="K932" s="646"/>
    </row>
    <row r="933" spans="2:11">
      <c r="B933" s="641"/>
      <c r="C933" s="642"/>
      <c r="E933" s="644"/>
      <c r="H933" s="646"/>
      <c r="I933" s="646"/>
      <c r="J933" s="646"/>
      <c r="K933" s="646"/>
    </row>
    <row r="934" spans="2:11">
      <c r="B934" s="641"/>
      <c r="C934" s="642"/>
      <c r="E934" s="644"/>
      <c r="H934" s="646"/>
      <c r="I934" s="646"/>
      <c r="J934" s="646"/>
      <c r="K934" s="646"/>
    </row>
    <row r="935" spans="2:11">
      <c r="B935" s="641"/>
      <c r="C935" s="642"/>
      <c r="E935" s="644"/>
      <c r="H935" s="646"/>
      <c r="I935" s="646"/>
      <c r="J935" s="646"/>
      <c r="K935" s="646"/>
    </row>
    <row r="936" spans="2:11">
      <c r="B936" s="641"/>
      <c r="C936" s="642"/>
      <c r="E936" s="644"/>
      <c r="H936" s="646"/>
      <c r="I936" s="646"/>
      <c r="J936" s="646"/>
      <c r="K936" s="646"/>
    </row>
    <row r="937" spans="2:11">
      <c r="B937" s="641"/>
      <c r="C937" s="642"/>
      <c r="E937" s="644"/>
      <c r="H937" s="646"/>
      <c r="I937" s="646"/>
      <c r="J937" s="646"/>
      <c r="K937" s="646"/>
    </row>
    <row r="938" spans="2:11">
      <c r="B938" s="641"/>
      <c r="C938" s="642"/>
      <c r="E938" s="644"/>
      <c r="H938" s="646"/>
      <c r="I938" s="646"/>
      <c r="J938" s="646"/>
      <c r="K938" s="646"/>
    </row>
    <row r="939" spans="2:11">
      <c r="B939" s="641"/>
      <c r="C939" s="642"/>
      <c r="E939" s="644"/>
      <c r="H939" s="646"/>
      <c r="I939" s="646"/>
      <c r="J939" s="646"/>
      <c r="K939" s="646"/>
    </row>
    <row r="940" spans="2:11">
      <c r="B940" s="641"/>
      <c r="C940" s="642"/>
      <c r="E940" s="644"/>
      <c r="H940" s="646"/>
      <c r="I940" s="646"/>
      <c r="J940" s="646"/>
      <c r="K940" s="646"/>
    </row>
    <row r="941" spans="2:11">
      <c r="B941" s="641"/>
      <c r="C941" s="642"/>
      <c r="E941" s="644"/>
      <c r="H941" s="646"/>
      <c r="I941" s="646"/>
      <c r="J941" s="646"/>
      <c r="K941" s="646"/>
    </row>
    <row r="942" spans="2:11">
      <c r="B942" s="641"/>
      <c r="C942" s="642"/>
      <c r="E942" s="644"/>
      <c r="H942" s="646"/>
      <c r="I942" s="646"/>
      <c r="J942" s="646"/>
      <c r="K942" s="646"/>
    </row>
    <row r="943" spans="2:11">
      <c r="B943" s="641"/>
      <c r="C943" s="642"/>
      <c r="E943" s="644"/>
      <c r="H943" s="646"/>
      <c r="I943" s="646"/>
      <c r="J943" s="646"/>
      <c r="K943" s="646"/>
    </row>
    <row r="944" spans="2:11">
      <c r="B944" s="641"/>
      <c r="C944" s="642"/>
      <c r="E944" s="644"/>
      <c r="H944" s="646"/>
      <c r="I944" s="646"/>
      <c r="J944" s="646"/>
      <c r="K944" s="646"/>
    </row>
    <row r="945" spans="2:11">
      <c r="B945" s="641"/>
      <c r="C945" s="642"/>
      <c r="E945" s="644"/>
      <c r="H945" s="646"/>
      <c r="I945" s="646"/>
      <c r="J945" s="646"/>
      <c r="K945" s="646"/>
    </row>
    <row r="946" spans="2:11">
      <c r="B946" s="641"/>
      <c r="C946" s="642"/>
      <c r="E946" s="644"/>
      <c r="H946" s="646"/>
      <c r="I946" s="646"/>
      <c r="J946" s="646"/>
      <c r="K946" s="646"/>
    </row>
    <row r="947" spans="2:11">
      <c r="B947" s="641"/>
      <c r="C947" s="642"/>
      <c r="E947" s="644"/>
      <c r="H947" s="646"/>
      <c r="I947" s="646"/>
      <c r="J947" s="646"/>
      <c r="K947" s="646"/>
    </row>
    <row r="948" spans="2:11">
      <c r="B948" s="641"/>
      <c r="C948" s="642"/>
      <c r="E948" s="644"/>
      <c r="H948" s="646"/>
      <c r="I948" s="646"/>
      <c r="J948" s="646"/>
      <c r="K948" s="646"/>
    </row>
    <row r="949" spans="2:11">
      <c r="B949" s="641"/>
      <c r="C949" s="642"/>
      <c r="E949" s="644"/>
      <c r="H949" s="646"/>
      <c r="I949" s="646"/>
      <c r="J949" s="646"/>
      <c r="K949" s="646"/>
    </row>
    <row r="950" spans="2:11">
      <c r="B950" s="641"/>
      <c r="C950" s="642"/>
      <c r="E950" s="644"/>
      <c r="H950" s="646"/>
      <c r="I950" s="646"/>
      <c r="J950" s="646"/>
      <c r="K950" s="646"/>
    </row>
    <row r="951" spans="2:11">
      <c r="B951" s="641"/>
      <c r="C951" s="642"/>
      <c r="E951" s="644"/>
      <c r="H951" s="646"/>
      <c r="I951" s="646"/>
      <c r="J951" s="646"/>
      <c r="K951" s="646"/>
    </row>
    <row r="952" spans="2:11">
      <c r="B952" s="641"/>
      <c r="C952" s="642"/>
      <c r="E952" s="644"/>
      <c r="H952" s="646"/>
      <c r="I952" s="646"/>
      <c r="J952" s="646"/>
      <c r="K952" s="646"/>
    </row>
    <row r="953" spans="2:11">
      <c r="B953" s="641"/>
      <c r="C953" s="642"/>
      <c r="E953" s="644"/>
      <c r="H953" s="646"/>
      <c r="I953" s="646"/>
      <c r="J953" s="646"/>
      <c r="K953" s="646"/>
    </row>
    <row r="954" spans="2:11">
      <c r="B954" s="641"/>
      <c r="C954" s="642"/>
      <c r="E954" s="644"/>
      <c r="H954" s="646"/>
      <c r="I954" s="646"/>
      <c r="J954" s="646"/>
      <c r="K954" s="646"/>
    </row>
    <row r="955" spans="2:11">
      <c r="B955" s="641"/>
      <c r="C955" s="642"/>
      <c r="E955" s="644"/>
      <c r="H955" s="646"/>
      <c r="I955" s="646"/>
      <c r="J955" s="646"/>
      <c r="K955" s="646"/>
    </row>
    <row r="956" spans="2:11">
      <c r="B956" s="641"/>
      <c r="C956" s="642"/>
      <c r="E956" s="644"/>
      <c r="H956" s="646"/>
      <c r="I956" s="646"/>
      <c r="J956" s="646"/>
      <c r="K956" s="646"/>
    </row>
    <row r="957" spans="2:11">
      <c r="B957" s="641"/>
      <c r="C957" s="642"/>
      <c r="E957" s="644"/>
      <c r="H957" s="646"/>
      <c r="I957" s="646"/>
      <c r="J957" s="646"/>
      <c r="K957" s="646"/>
    </row>
    <row r="958" spans="2:11">
      <c r="B958" s="641"/>
      <c r="C958" s="642"/>
      <c r="E958" s="644"/>
      <c r="H958" s="646"/>
      <c r="I958" s="646"/>
      <c r="J958" s="646"/>
      <c r="K958" s="646"/>
    </row>
    <row r="959" spans="2:11">
      <c r="B959" s="641"/>
      <c r="C959" s="642"/>
      <c r="E959" s="644"/>
      <c r="H959" s="646"/>
      <c r="I959" s="646"/>
      <c r="J959" s="646"/>
      <c r="K959" s="646"/>
    </row>
    <row r="960" spans="2:11">
      <c r="B960" s="641"/>
      <c r="C960" s="642"/>
      <c r="E960" s="644"/>
      <c r="H960" s="646"/>
      <c r="I960" s="646"/>
      <c r="J960" s="646"/>
      <c r="K960" s="646"/>
    </row>
    <row r="961" spans="2:11">
      <c r="B961" s="641"/>
      <c r="C961" s="642"/>
      <c r="E961" s="644"/>
      <c r="H961" s="646"/>
      <c r="I961" s="646"/>
      <c r="J961" s="646"/>
      <c r="K961" s="646"/>
    </row>
    <row r="962" spans="2:11">
      <c r="B962" s="641"/>
      <c r="C962" s="642"/>
      <c r="E962" s="644"/>
      <c r="H962" s="646"/>
      <c r="I962" s="646"/>
      <c r="J962" s="646"/>
      <c r="K962" s="646"/>
    </row>
    <row r="963" spans="2:11">
      <c r="B963" s="641"/>
      <c r="C963" s="642"/>
      <c r="E963" s="644"/>
      <c r="H963" s="646"/>
      <c r="I963" s="646"/>
      <c r="J963" s="646"/>
      <c r="K963" s="646"/>
    </row>
    <row r="964" spans="2:11">
      <c r="B964" s="641"/>
      <c r="C964" s="642"/>
      <c r="E964" s="644"/>
      <c r="H964" s="646"/>
      <c r="I964" s="646"/>
      <c r="J964" s="646"/>
      <c r="K964" s="646"/>
    </row>
    <row r="965" spans="2:11">
      <c r="B965" s="641"/>
      <c r="C965" s="642"/>
      <c r="E965" s="644"/>
      <c r="H965" s="646"/>
      <c r="I965" s="646"/>
      <c r="J965" s="646"/>
      <c r="K965" s="646"/>
    </row>
    <row r="966" spans="2:11">
      <c r="B966" s="641"/>
      <c r="C966" s="642"/>
      <c r="E966" s="644"/>
      <c r="H966" s="646"/>
      <c r="I966" s="646"/>
      <c r="J966" s="646"/>
      <c r="K966" s="646"/>
    </row>
    <row r="967" spans="2:11">
      <c r="B967" s="641"/>
      <c r="C967" s="642"/>
      <c r="E967" s="644"/>
      <c r="H967" s="646"/>
      <c r="I967" s="646"/>
      <c r="J967" s="646"/>
      <c r="K967" s="646"/>
    </row>
    <row r="968" spans="2:11">
      <c r="B968" s="641"/>
      <c r="C968" s="642"/>
      <c r="E968" s="644"/>
      <c r="H968" s="646"/>
      <c r="I968" s="646"/>
      <c r="J968" s="646"/>
      <c r="K968" s="646"/>
    </row>
    <row r="969" spans="2:11">
      <c r="B969" s="641"/>
      <c r="C969" s="642"/>
      <c r="E969" s="644"/>
      <c r="H969" s="646"/>
      <c r="I969" s="646"/>
      <c r="J969" s="646"/>
      <c r="K969" s="646"/>
    </row>
    <row r="970" spans="2:11">
      <c r="B970" s="641"/>
      <c r="C970" s="642"/>
      <c r="E970" s="644"/>
      <c r="H970" s="646"/>
      <c r="I970" s="646"/>
      <c r="J970" s="646"/>
      <c r="K970" s="646"/>
    </row>
    <row r="971" spans="2:11">
      <c r="B971" s="641"/>
      <c r="C971" s="642"/>
      <c r="E971" s="644"/>
      <c r="H971" s="646"/>
      <c r="I971" s="646"/>
      <c r="J971" s="646"/>
      <c r="K971" s="646"/>
    </row>
    <row r="972" spans="2:11">
      <c r="B972" s="641"/>
      <c r="C972" s="642"/>
      <c r="E972" s="644"/>
      <c r="H972" s="646"/>
      <c r="I972" s="646"/>
      <c r="J972" s="646"/>
      <c r="K972" s="646"/>
    </row>
    <row r="973" spans="2:11">
      <c r="B973" s="641"/>
      <c r="C973" s="642"/>
      <c r="E973" s="644"/>
      <c r="H973" s="646"/>
      <c r="I973" s="646"/>
      <c r="J973" s="646"/>
      <c r="K973" s="646"/>
    </row>
    <row r="974" spans="2:11">
      <c r="B974" s="641"/>
      <c r="C974" s="642"/>
      <c r="E974" s="644"/>
      <c r="H974" s="646"/>
      <c r="I974" s="646"/>
      <c r="J974" s="646"/>
      <c r="K974" s="646"/>
    </row>
    <row r="975" spans="2:11">
      <c r="B975" s="641"/>
      <c r="C975" s="642"/>
      <c r="E975" s="644"/>
      <c r="H975" s="646"/>
      <c r="I975" s="646"/>
      <c r="J975" s="646"/>
      <c r="K975" s="646"/>
    </row>
    <row r="976" spans="2:11">
      <c r="B976" s="641"/>
      <c r="C976" s="642"/>
      <c r="E976" s="644"/>
      <c r="H976" s="646"/>
      <c r="I976" s="646"/>
      <c r="J976" s="646"/>
      <c r="K976" s="646"/>
    </row>
    <row r="977" spans="2:11">
      <c r="B977" s="641"/>
      <c r="C977" s="642"/>
      <c r="E977" s="644"/>
      <c r="H977" s="646"/>
      <c r="I977" s="646"/>
      <c r="J977" s="646"/>
      <c r="K977" s="646"/>
    </row>
    <row r="978" spans="2:11">
      <c r="B978" s="641"/>
      <c r="C978" s="642"/>
      <c r="E978" s="644"/>
      <c r="H978" s="646"/>
      <c r="I978" s="646"/>
      <c r="J978" s="646"/>
      <c r="K978" s="646"/>
    </row>
    <row r="979" spans="2:11">
      <c r="B979" s="641"/>
      <c r="C979" s="642"/>
      <c r="E979" s="644"/>
      <c r="H979" s="646"/>
      <c r="I979" s="646"/>
      <c r="J979" s="646"/>
      <c r="K979" s="646"/>
    </row>
    <row r="980" spans="2:11">
      <c r="B980" s="641"/>
      <c r="C980" s="642"/>
      <c r="E980" s="644"/>
      <c r="H980" s="646"/>
      <c r="I980" s="646"/>
      <c r="J980" s="646"/>
      <c r="K980" s="646"/>
    </row>
    <row r="981" spans="2:11">
      <c r="B981" s="641"/>
      <c r="C981" s="642"/>
      <c r="E981" s="644"/>
      <c r="H981" s="646"/>
      <c r="I981" s="646"/>
      <c r="J981" s="646"/>
      <c r="K981" s="646"/>
    </row>
    <row r="982" spans="2:11">
      <c r="B982" s="641"/>
      <c r="C982" s="642"/>
      <c r="E982" s="644"/>
      <c r="H982" s="646"/>
      <c r="I982" s="646"/>
      <c r="J982" s="646"/>
      <c r="K982" s="646"/>
    </row>
    <row r="983" spans="2:11">
      <c r="B983" s="641"/>
      <c r="C983" s="642"/>
      <c r="E983" s="644"/>
      <c r="H983" s="646"/>
      <c r="I983" s="646"/>
      <c r="J983" s="646"/>
      <c r="K983" s="646"/>
    </row>
    <row r="984" spans="2:11">
      <c r="B984" s="641"/>
      <c r="C984" s="642"/>
      <c r="E984" s="644"/>
      <c r="H984" s="646"/>
      <c r="I984" s="646"/>
      <c r="J984" s="646"/>
      <c r="K984" s="646"/>
    </row>
    <row r="985" spans="2:11">
      <c r="B985" s="641"/>
      <c r="C985" s="642"/>
      <c r="E985" s="644"/>
      <c r="H985" s="646"/>
      <c r="I985" s="646"/>
      <c r="J985" s="646"/>
      <c r="K985" s="646"/>
    </row>
    <row r="986" spans="2:11">
      <c r="B986" s="641"/>
      <c r="C986" s="642"/>
      <c r="E986" s="644"/>
      <c r="H986" s="646"/>
      <c r="I986" s="646"/>
      <c r="J986" s="646"/>
      <c r="K986" s="646"/>
    </row>
    <row r="987" spans="2:11">
      <c r="B987" s="641"/>
      <c r="C987" s="642"/>
      <c r="E987" s="644"/>
      <c r="H987" s="646"/>
      <c r="I987" s="646"/>
      <c r="J987" s="646"/>
      <c r="K987" s="646"/>
    </row>
    <row r="988" spans="2:11">
      <c r="B988" s="641"/>
      <c r="C988" s="642"/>
      <c r="E988" s="644"/>
      <c r="H988" s="646"/>
      <c r="I988" s="646"/>
      <c r="J988" s="646"/>
      <c r="K988" s="646"/>
    </row>
    <row r="989" spans="2:11">
      <c r="B989" s="641"/>
      <c r="C989" s="642"/>
      <c r="E989" s="644"/>
      <c r="H989" s="646"/>
      <c r="I989" s="646"/>
      <c r="J989" s="646"/>
      <c r="K989" s="646"/>
    </row>
    <row r="990" spans="2:11">
      <c r="B990" s="641"/>
      <c r="C990" s="642"/>
      <c r="E990" s="644"/>
      <c r="H990" s="646"/>
      <c r="I990" s="646"/>
      <c r="J990" s="646"/>
      <c r="K990" s="646"/>
    </row>
    <row r="991" spans="2:11">
      <c r="B991" s="641"/>
      <c r="C991" s="642"/>
      <c r="E991" s="644"/>
      <c r="H991" s="646"/>
      <c r="I991" s="646"/>
      <c r="J991" s="646"/>
      <c r="K991" s="646"/>
    </row>
    <row r="992" spans="2:11">
      <c r="B992" s="641"/>
      <c r="C992" s="642"/>
      <c r="E992" s="644"/>
      <c r="H992" s="646"/>
      <c r="I992" s="646"/>
      <c r="J992" s="646"/>
      <c r="K992" s="646"/>
    </row>
    <row r="993" spans="2:11">
      <c r="B993" s="641"/>
      <c r="C993" s="642"/>
      <c r="E993" s="644"/>
      <c r="H993" s="646"/>
      <c r="I993" s="646"/>
      <c r="J993" s="646"/>
      <c r="K993" s="646"/>
    </row>
    <row r="994" spans="2:11">
      <c r="B994" s="641"/>
      <c r="C994" s="642"/>
      <c r="E994" s="644"/>
      <c r="H994" s="646"/>
      <c r="I994" s="646"/>
      <c r="J994" s="646"/>
      <c r="K994" s="646"/>
    </row>
    <row r="995" spans="2:11">
      <c r="B995" s="641"/>
      <c r="C995" s="642"/>
      <c r="E995" s="644"/>
      <c r="H995" s="646"/>
      <c r="I995" s="646"/>
      <c r="J995" s="646"/>
      <c r="K995" s="646"/>
    </row>
    <row r="996" spans="2:11">
      <c r="B996" s="641"/>
      <c r="C996" s="642"/>
      <c r="E996" s="644"/>
      <c r="H996" s="646"/>
      <c r="I996" s="646"/>
      <c r="J996" s="646"/>
      <c r="K996" s="646"/>
    </row>
    <row r="997" spans="2:11">
      <c r="B997" s="641"/>
      <c r="C997" s="642"/>
      <c r="E997" s="644"/>
      <c r="H997" s="646"/>
      <c r="I997" s="646"/>
      <c r="J997" s="646"/>
      <c r="K997" s="646"/>
    </row>
    <row r="998" spans="2:11">
      <c r="B998" s="641"/>
      <c r="C998" s="642"/>
      <c r="E998" s="644"/>
      <c r="H998" s="646"/>
      <c r="I998" s="646"/>
      <c r="J998" s="646"/>
      <c r="K998" s="646"/>
    </row>
    <row r="999" spans="2:11">
      <c r="B999" s="641"/>
      <c r="C999" s="642"/>
      <c r="E999" s="644"/>
      <c r="H999" s="646"/>
      <c r="I999" s="646"/>
      <c r="J999" s="646"/>
      <c r="K999" s="646"/>
    </row>
    <row r="1000" spans="2:11">
      <c r="B1000" s="641"/>
      <c r="C1000" s="642"/>
      <c r="E1000" s="644"/>
      <c r="H1000" s="646"/>
      <c r="I1000" s="646"/>
      <c r="J1000" s="646"/>
      <c r="K1000" s="646"/>
    </row>
    <row r="1001" spans="2:11">
      <c r="B1001" s="641"/>
      <c r="C1001" s="642"/>
      <c r="E1001" s="644"/>
      <c r="H1001" s="646"/>
      <c r="I1001" s="646"/>
      <c r="J1001" s="646"/>
      <c r="K1001" s="646"/>
    </row>
    <row r="1002" spans="2:11">
      <c r="B1002" s="641"/>
      <c r="C1002" s="642"/>
      <c r="E1002" s="644"/>
      <c r="H1002" s="646"/>
      <c r="I1002" s="646"/>
      <c r="J1002" s="646"/>
      <c r="K1002" s="646"/>
    </row>
    <row r="1003" spans="2:11">
      <c r="B1003" s="641"/>
      <c r="C1003" s="642"/>
      <c r="E1003" s="644"/>
      <c r="H1003" s="646"/>
      <c r="I1003" s="646"/>
      <c r="J1003" s="646"/>
      <c r="K1003" s="646"/>
    </row>
    <row r="1004" spans="2:11">
      <c r="B1004" s="641"/>
      <c r="C1004" s="642"/>
      <c r="E1004" s="644"/>
      <c r="H1004" s="646"/>
      <c r="I1004" s="646"/>
      <c r="J1004" s="646"/>
      <c r="K1004" s="646"/>
    </row>
    <row r="1005" spans="2:11">
      <c r="B1005" s="641"/>
      <c r="C1005" s="642"/>
      <c r="E1005" s="644"/>
      <c r="H1005" s="646"/>
      <c r="I1005" s="646"/>
      <c r="J1005" s="646"/>
      <c r="K1005" s="646"/>
    </row>
    <row r="1006" spans="2:11">
      <c r="B1006" s="641"/>
      <c r="C1006" s="642"/>
      <c r="E1006" s="644"/>
      <c r="H1006" s="646"/>
      <c r="I1006" s="646"/>
      <c r="J1006" s="646"/>
      <c r="K1006" s="646"/>
    </row>
    <row r="1007" spans="2:11">
      <c r="B1007" s="641"/>
      <c r="C1007" s="642"/>
      <c r="E1007" s="644"/>
      <c r="H1007" s="646"/>
      <c r="I1007" s="646"/>
      <c r="J1007" s="646"/>
      <c r="K1007" s="646"/>
    </row>
    <row r="1008" spans="2:11">
      <c r="B1008" s="641"/>
      <c r="C1008" s="642"/>
      <c r="E1008" s="644"/>
      <c r="H1008" s="646"/>
      <c r="I1008" s="646"/>
      <c r="J1008" s="646"/>
      <c r="K1008" s="646"/>
    </row>
    <row r="1009" spans="2:11">
      <c r="B1009" s="641"/>
      <c r="C1009" s="642"/>
      <c r="E1009" s="644"/>
      <c r="H1009" s="646"/>
      <c r="I1009" s="646"/>
      <c r="J1009" s="646"/>
      <c r="K1009" s="646"/>
    </row>
    <row r="1010" spans="2:11">
      <c r="B1010" s="641"/>
      <c r="C1010" s="642"/>
      <c r="E1010" s="644"/>
      <c r="H1010" s="646"/>
      <c r="I1010" s="646"/>
      <c r="J1010" s="646"/>
      <c r="K1010" s="646"/>
    </row>
    <row r="1011" spans="2:11">
      <c r="B1011" s="641"/>
      <c r="C1011" s="642"/>
      <c r="E1011" s="644"/>
      <c r="H1011" s="646"/>
      <c r="I1011" s="646"/>
      <c r="J1011" s="646"/>
      <c r="K1011" s="646"/>
    </row>
    <row r="1012" spans="2:11">
      <c r="B1012" s="641"/>
      <c r="C1012" s="642"/>
      <c r="E1012" s="644"/>
      <c r="H1012" s="646"/>
      <c r="I1012" s="646"/>
      <c r="J1012" s="646"/>
      <c r="K1012" s="646"/>
    </row>
    <row r="1013" spans="2:11">
      <c r="B1013" s="641"/>
      <c r="C1013" s="642"/>
      <c r="E1013" s="644"/>
      <c r="H1013" s="646"/>
      <c r="I1013" s="646"/>
      <c r="J1013" s="646"/>
      <c r="K1013" s="646"/>
    </row>
    <row r="1014" spans="2:11">
      <c r="B1014" s="641"/>
      <c r="C1014" s="642"/>
      <c r="E1014" s="644"/>
      <c r="H1014" s="646"/>
      <c r="I1014" s="646"/>
      <c r="J1014" s="646"/>
      <c r="K1014" s="646"/>
    </row>
    <row r="1015" spans="2:11">
      <c r="B1015" s="641"/>
      <c r="C1015" s="642"/>
      <c r="E1015" s="644"/>
      <c r="H1015" s="646"/>
      <c r="I1015" s="646"/>
      <c r="J1015" s="646"/>
      <c r="K1015" s="646"/>
    </row>
    <row r="1016" spans="2:11">
      <c r="B1016" s="641"/>
      <c r="C1016" s="642"/>
      <c r="E1016" s="644"/>
      <c r="H1016" s="646"/>
      <c r="I1016" s="646"/>
      <c r="J1016" s="646"/>
      <c r="K1016" s="646"/>
    </row>
    <row r="1017" spans="2:11">
      <c r="B1017" s="641"/>
      <c r="C1017" s="642"/>
      <c r="E1017" s="644"/>
      <c r="H1017" s="646"/>
      <c r="I1017" s="646"/>
      <c r="J1017" s="646"/>
      <c r="K1017" s="646"/>
    </row>
    <row r="1018" spans="2:11">
      <c r="B1018" s="641"/>
      <c r="C1018" s="642"/>
      <c r="E1018" s="644"/>
      <c r="H1018" s="646"/>
      <c r="I1018" s="646"/>
      <c r="J1018" s="646"/>
      <c r="K1018" s="646"/>
    </row>
    <row r="1019" spans="2:11">
      <c r="B1019" s="641"/>
      <c r="C1019" s="642"/>
      <c r="E1019" s="644"/>
      <c r="H1019" s="646"/>
      <c r="I1019" s="646"/>
      <c r="J1019" s="646"/>
      <c r="K1019" s="646"/>
    </row>
    <row r="1020" spans="2:11">
      <c r="B1020" s="641"/>
      <c r="C1020" s="642"/>
      <c r="E1020" s="644"/>
      <c r="H1020" s="646"/>
      <c r="I1020" s="646"/>
      <c r="J1020" s="646"/>
      <c r="K1020" s="646"/>
    </row>
    <row r="1021" spans="2:11">
      <c r="B1021" s="641"/>
      <c r="C1021" s="642"/>
      <c r="E1021" s="644"/>
      <c r="H1021" s="646"/>
      <c r="I1021" s="646"/>
      <c r="J1021" s="646"/>
      <c r="K1021" s="646"/>
    </row>
    <row r="1022" spans="2:11">
      <c r="B1022" s="641"/>
      <c r="C1022" s="642"/>
      <c r="E1022" s="644"/>
      <c r="H1022" s="646"/>
      <c r="I1022" s="646"/>
      <c r="J1022" s="646"/>
      <c r="K1022" s="646"/>
    </row>
    <row r="1023" spans="2:11">
      <c r="B1023" s="641"/>
      <c r="C1023" s="642"/>
      <c r="E1023" s="644"/>
      <c r="H1023" s="646"/>
      <c r="I1023" s="646"/>
      <c r="J1023" s="646"/>
      <c r="K1023" s="646"/>
    </row>
    <row r="1024" spans="2:11">
      <c r="B1024" s="641"/>
      <c r="C1024" s="642"/>
      <c r="E1024" s="644"/>
      <c r="H1024" s="646"/>
      <c r="I1024" s="646"/>
      <c r="J1024" s="646"/>
      <c r="K1024" s="646"/>
    </row>
    <row r="1025" spans="2:11">
      <c r="B1025" s="641"/>
      <c r="C1025" s="642"/>
      <c r="E1025" s="644"/>
      <c r="H1025" s="646"/>
      <c r="I1025" s="646"/>
      <c r="J1025" s="646"/>
      <c r="K1025" s="646"/>
    </row>
    <row r="1026" spans="2:11">
      <c r="B1026" s="641"/>
      <c r="C1026" s="642"/>
      <c r="E1026" s="644"/>
      <c r="H1026" s="646"/>
      <c r="I1026" s="646"/>
      <c r="J1026" s="646"/>
      <c r="K1026" s="646"/>
    </row>
    <row r="1027" spans="2:11">
      <c r="B1027" s="641"/>
      <c r="C1027" s="642"/>
      <c r="E1027" s="644"/>
      <c r="H1027" s="646"/>
      <c r="I1027" s="646"/>
      <c r="J1027" s="646"/>
      <c r="K1027" s="646"/>
    </row>
    <row r="1028" spans="2:11">
      <c r="B1028" s="641"/>
      <c r="C1028" s="642"/>
      <c r="E1028" s="644"/>
      <c r="H1028" s="646"/>
      <c r="I1028" s="646"/>
      <c r="J1028" s="646"/>
      <c r="K1028" s="646"/>
    </row>
    <row r="1029" spans="2:11">
      <c r="B1029" s="641"/>
      <c r="C1029" s="642"/>
      <c r="E1029" s="644"/>
      <c r="H1029" s="646"/>
      <c r="I1029" s="646"/>
      <c r="J1029" s="646"/>
      <c r="K1029" s="646"/>
    </row>
    <row r="1030" spans="2:11">
      <c r="B1030" s="641"/>
      <c r="C1030" s="642"/>
      <c r="E1030" s="644"/>
      <c r="H1030" s="646"/>
      <c r="I1030" s="646"/>
      <c r="J1030" s="646"/>
      <c r="K1030" s="646"/>
    </row>
    <row r="1031" spans="2:11">
      <c r="B1031" s="641"/>
      <c r="C1031" s="642"/>
      <c r="E1031" s="644"/>
      <c r="H1031" s="646"/>
      <c r="I1031" s="646"/>
      <c r="J1031" s="646"/>
      <c r="K1031" s="646"/>
    </row>
    <row r="1032" spans="2:11">
      <c r="B1032" s="641"/>
      <c r="C1032" s="642"/>
      <c r="E1032" s="644"/>
      <c r="H1032" s="646"/>
      <c r="I1032" s="646"/>
      <c r="J1032" s="646"/>
      <c r="K1032" s="646"/>
    </row>
    <row r="1033" spans="2:11">
      <c r="B1033" s="641"/>
      <c r="C1033" s="642"/>
      <c r="E1033" s="644"/>
      <c r="H1033" s="646"/>
      <c r="I1033" s="646"/>
      <c r="J1033" s="646"/>
      <c r="K1033" s="646"/>
    </row>
    <row r="1034" spans="2:11">
      <c r="B1034" s="641"/>
      <c r="C1034" s="642"/>
      <c r="E1034" s="644"/>
      <c r="H1034" s="646"/>
      <c r="I1034" s="646"/>
      <c r="J1034" s="646"/>
      <c r="K1034" s="646"/>
    </row>
    <row r="1035" spans="2:11">
      <c r="B1035" s="641"/>
      <c r="C1035" s="642"/>
      <c r="E1035" s="644"/>
      <c r="H1035" s="646"/>
      <c r="I1035" s="646"/>
      <c r="J1035" s="646"/>
      <c r="K1035" s="646"/>
    </row>
    <row r="1036" spans="2:11">
      <c r="B1036" s="641"/>
      <c r="C1036" s="642"/>
      <c r="E1036" s="644"/>
      <c r="H1036" s="646"/>
      <c r="I1036" s="646"/>
      <c r="J1036" s="646"/>
      <c r="K1036" s="646"/>
    </row>
    <row r="1037" spans="2:11">
      <c r="B1037" s="641"/>
      <c r="C1037" s="642"/>
      <c r="E1037" s="644"/>
      <c r="H1037" s="646"/>
      <c r="I1037" s="646"/>
      <c r="J1037" s="646"/>
      <c r="K1037" s="646"/>
    </row>
    <row r="1038" spans="2:11">
      <c r="B1038" s="641"/>
      <c r="C1038" s="642"/>
      <c r="E1038" s="644"/>
      <c r="H1038" s="646"/>
      <c r="I1038" s="646"/>
      <c r="J1038" s="646"/>
      <c r="K1038" s="646"/>
    </row>
    <row r="1039" spans="2:11">
      <c r="B1039" s="641"/>
      <c r="C1039" s="642"/>
      <c r="E1039" s="644"/>
      <c r="H1039" s="646"/>
      <c r="I1039" s="646"/>
      <c r="J1039" s="646"/>
      <c r="K1039" s="646"/>
    </row>
    <row r="1040" spans="2:11">
      <c r="B1040" s="641"/>
      <c r="C1040" s="642"/>
      <c r="E1040" s="644"/>
      <c r="H1040" s="646"/>
      <c r="I1040" s="646"/>
      <c r="J1040" s="646"/>
      <c r="K1040" s="646"/>
    </row>
    <row r="1041" spans="2:11">
      <c r="B1041" s="641"/>
      <c r="C1041" s="642"/>
      <c r="E1041" s="644"/>
      <c r="H1041" s="646"/>
      <c r="I1041" s="646"/>
      <c r="J1041" s="646"/>
      <c r="K1041" s="646"/>
    </row>
    <row r="1042" spans="2:11">
      <c r="B1042" s="641"/>
      <c r="C1042" s="642"/>
      <c r="E1042" s="644"/>
      <c r="H1042" s="646"/>
      <c r="I1042" s="646"/>
      <c r="J1042" s="646"/>
      <c r="K1042" s="646"/>
    </row>
    <row r="1043" spans="2:11">
      <c r="B1043" s="641"/>
      <c r="C1043" s="642"/>
      <c r="E1043" s="644"/>
      <c r="H1043" s="646"/>
      <c r="I1043" s="646"/>
      <c r="J1043" s="646"/>
      <c r="K1043" s="646"/>
    </row>
    <row r="1044" spans="2:11">
      <c r="B1044" s="641"/>
      <c r="C1044" s="642"/>
      <c r="E1044" s="644"/>
      <c r="H1044" s="646"/>
      <c r="I1044" s="646"/>
      <c r="J1044" s="646"/>
      <c r="K1044" s="646"/>
    </row>
    <row r="1045" spans="2:11">
      <c r="B1045" s="641"/>
      <c r="C1045" s="642"/>
      <c r="E1045" s="644"/>
      <c r="H1045" s="646"/>
      <c r="I1045" s="646"/>
      <c r="J1045" s="646"/>
      <c r="K1045" s="646"/>
    </row>
    <row r="1046" spans="2:11">
      <c r="B1046" s="641"/>
      <c r="C1046" s="642"/>
      <c r="E1046" s="644"/>
      <c r="H1046" s="646"/>
      <c r="I1046" s="646"/>
      <c r="J1046" s="646"/>
      <c r="K1046" s="646"/>
    </row>
    <row r="1047" spans="2:11">
      <c r="B1047" s="641"/>
      <c r="C1047" s="642"/>
      <c r="E1047" s="644"/>
      <c r="H1047" s="646"/>
      <c r="I1047" s="646"/>
      <c r="J1047" s="646"/>
      <c r="K1047" s="646"/>
    </row>
    <row r="1048" spans="2:11">
      <c r="B1048" s="641"/>
      <c r="C1048" s="642"/>
      <c r="E1048" s="644"/>
      <c r="H1048" s="646"/>
      <c r="I1048" s="646"/>
      <c r="J1048" s="646"/>
      <c r="K1048" s="646"/>
    </row>
    <row r="1049" spans="2:11">
      <c r="B1049" s="641"/>
      <c r="C1049" s="642"/>
      <c r="E1049" s="644"/>
      <c r="H1049" s="646"/>
      <c r="I1049" s="646"/>
      <c r="J1049" s="646"/>
      <c r="K1049" s="646"/>
    </row>
    <row r="1050" spans="2:11">
      <c r="B1050" s="641"/>
      <c r="C1050" s="642"/>
      <c r="E1050" s="644"/>
      <c r="H1050" s="646"/>
      <c r="I1050" s="646"/>
      <c r="J1050" s="646"/>
      <c r="K1050" s="646"/>
    </row>
    <row r="1051" spans="2:11">
      <c r="B1051" s="641"/>
      <c r="C1051" s="642"/>
      <c r="E1051" s="644"/>
      <c r="H1051" s="646"/>
      <c r="I1051" s="646"/>
      <c r="J1051" s="646"/>
      <c r="K1051" s="646"/>
    </row>
    <row r="1052" spans="2:11">
      <c r="B1052" s="641"/>
      <c r="C1052" s="642"/>
      <c r="E1052" s="644"/>
      <c r="H1052" s="646"/>
      <c r="I1052" s="646"/>
      <c r="J1052" s="646"/>
      <c r="K1052" s="646"/>
    </row>
    <row r="1053" spans="2:11">
      <c r="B1053" s="641"/>
      <c r="C1053" s="642"/>
      <c r="E1053" s="644"/>
      <c r="H1053" s="646"/>
      <c r="I1053" s="646"/>
      <c r="J1053" s="646"/>
      <c r="K1053" s="646"/>
    </row>
    <row r="1054" spans="2:11">
      <c r="B1054" s="641"/>
      <c r="C1054" s="642"/>
      <c r="E1054" s="644"/>
      <c r="H1054" s="646"/>
      <c r="I1054" s="646"/>
      <c r="J1054" s="646"/>
      <c r="K1054" s="646"/>
    </row>
    <row r="1055" spans="2:11">
      <c r="B1055" s="641"/>
      <c r="C1055" s="642"/>
      <c r="E1055" s="644"/>
      <c r="H1055" s="646"/>
      <c r="I1055" s="646"/>
      <c r="J1055" s="646"/>
      <c r="K1055" s="646"/>
    </row>
    <row r="1056" spans="2:11">
      <c r="B1056" s="641"/>
      <c r="C1056" s="642"/>
      <c r="E1056" s="644"/>
      <c r="H1056" s="646"/>
      <c r="I1056" s="646"/>
      <c r="J1056" s="646"/>
      <c r="K1056" s="646"/>
    </row>
    <row r="1057" spans="2:11">
      <c r="B1057" s="641"/>
      <c r="C1057" s="642"/>
      <c r="E1057" s="644"/>
      <c r="H1057" s="646"/>
      <c r="I1057" s="646"/>
      <c r="J1057" s="646"/>
      <c r="K1057" s="646"/>
    </row>
    <row r="1058" spans="2:11">
      <c r="B1058" s="641"/>
      <c r="C1058" s="642"/>
      <c r="E1058" s="644"/>
      <c r="H1058" s="646"/>
      <c r="I1058" s="646"/>
      <c r="J1058" s="646"/>
      <c r="K1058" s="646"/>
    </row>
    <row r="1059" spans="2:11">
      <c r="B1059" s="641"/>
      <c r="C1059" s="642"/>
      <c r="E1059" s="644"/>
      <c r="H1059" s="646"/>
      <c r="I1059" s="646"/>
      <c r="J1059" s="646"/>
      <c r="K1059" s="646"/>
    </row>
    <row r="1060" spans="2:11">
      <c r="B1060" s="641"/>
      <c r="C1060" s="642"/>
      <c r="E1060" s="644"/>
      <c r="H1060" s="646"/>
      <c r="I1060" s="646"/>
      <c r="J1060" s="646"/>
      <c r="K1060" s="646"/>
    </row>
    <row r="1061" spans="2:11">
      <c r="B1061" s="641"/>
      <c r="C1061" s="642"/>
      <c r="E1061" s="644"/>
      <c r="H1061" s="646"/>
      <c r="I1061" s="646"/>
      <c r="J1061" s="646"/>
      <c r="K1061" s="646"/>
    </row>
    <row r="1062" spans="2:11">
      <c r="B1062" s="641"/>
      <c r="C1062" s="642"/>
      <c r="E1062" s="644"/>
      <c r="H1062" s="646"/>
      <c r="I1062" s="646"/>
      <c r="J1062" s="646"/>
      <c r="K1062" s="646"/>
    </row>
    <row r="1063" spans="2:11">
      <c r="B1063" s="641"/>
      <c r="C1063" s="642"/>
      <c r="E1063" s="644"/>
      <c r="H1063" s="646"/>
      <c r="I1063" s="646"/>
      <c r="J1063" s="646"/>
      <c r="K1063" s="646"/>
    </row>
    <row r="1064" spans="2:11">
      <c r="B1064" s="641"/>
      <c r="C1064" s="642"/>
      <c r="E1064" s="644"/>
      <c r="H1064" s="646"/>
      <c r="I1064" s="646"/>
      <c r="J1064" s="646"/>
      <c r="K1064" s="646"/>
    </row>
    <row r="1065" spans="2:11">
      <c r="B1065" s="641"/>
      <c r="C1065" s="642"/>
      <c r="E1065" s="644"/>
      <c r="H1065" s="646"/>
      <c r="I1065" s="646"/>
      <c r="J1065" s="646"/>
      <c r="K1065" s="646"/>
    </row>
    <row r="1066" spans="2:11">
      <c r="B1066" s="641"/>
      <c r="C1066" s="642"/>
      <c r="E1066" s="644"/>
      <c r="H1066" s="646"/>
      <c r="I1066" s="646"/>
      <c r="J1066" s="646"/>
      <c r="K1066" s="646"/>
    </row>
    <row r="1067" spans="2:11">
      <c r="B1067" s="641"/>
      <c r="C1067" s="642"/>
      <c r="E1067" s="644"/>
      <c r="H1067" s="646"/>
      <c r="I1067" s="646"/>
      <c r="J1067" s="646"/>
      <c r="K1067" s="646"/>
    </row>
    <row r="1068" spans="2:11">
      <c r="B1068" s="641"/>
      <c r="C1068" s="642"/>
      <c r="E1068" s="644"/>
      <c r="H1068" s="646"/>
      <c r="I1068" s="646"/>
      <c r="J1068" s="646"/>
      <c r="K1068" s="646"/>
    </row>
    <row r="1069" spans="2:11">
      <c r="B1069" s="641"/>
      <c r="C1069" s="642"/>
      <c r="E1069" s="644"/>
      <c r="H1069" s="646"/>
      <c r="I1069" s="646"/>
      <c r="J1069" s="646"/>
      <c r="K1069" s="646"/>
    </row>
    <row r="1070" spans="2:11">
      <c r="B1070" s="641"/>
      <c r="C1070" s="642"/>
      <c r="E1070" s="644"/>
      <c r="H1070" s="646"/>
      <c r="I1070" s="646"/>
      <c r="J1070" s="646"/>
      <c r="K1070" s="646"/>
    </row>
    <row r="1071" spans="2:11">
      <c r="B1071" s="641"/>
      <c r="C1071" s="642"/>
      <c r="E1071" s="644"/>
      <c r="H1071" s="646"/>
      <c r="I1071" s="646"/>
      <c r="J1071" s="646"/>
      <c r="K1071" s="646"/>
    </row>
    <row r="1072" spans="2:11">
      <c r="B1072" s="641"/>
      <c r="C1072" s="642"/>
      <c r="E1072" s="644"/>
      <c r="H1072" s="646"/>
      <c r="I1072" s="646"/>
      <c r="J1072" s="646"/>
      <c r="K1072" s="646"/>
    </row>
    <row r="1073" spans="2:11">
      <c r="B1073" s="641"/>
      <c r="C1073" s="642"/>
      <c r="E1073" s="644"/>
      <c r="H1073" s="646"/>
      <c r="I1073" s="646"/>
      <c r="J1073" s="646"/>
      <c r="K1073" s="646"/>
    </row>
    <row r="1074" spans="2:11">
      <c r="B1074" s="641"/>
      <c r="C1074" s="642"/>
      <c r="E1074" s="644"/>
      <c r="H1074" s="646"/>
      <c r="I1074" s="646"/>
      <c r="J1074" s="646"/>
      <c r="K1074" s="646"/>
    </row>
    <row r="1075" spans="2:11">
      <c r="B1075" s="641"/>
      <c r="C1075" s="642"/>
      <c r="E1075" s="644"/>
      <c r="H1075" s="646"/>
      <c r="I1075" s="646"/>
      <c r="J1075" s="646"/>
      <c r="K1075" s="646"/>
    </row>
    <row r="1076" spans="2:11">
      <c r="B1076" s="641"/>
      <c r="C1076" s="642"/>
      <c r="E1076" s="644"/>
      <c r="H1076" s="646"/>
      <c r="I1076" s="646"/>
      <c r="J1076" s="646"/>
      <c r="K1076" s="646"/>
    </row>
    <row r="1077" spans="2:11">
      <c r="B1077" s="641"/>
      <c r="C1077" s="642"/>
      <c r="E1077" s="644"/>
      <c r="H1077" s="646"/>
      <c r="I1077" s="646"/>
      <c r="J1077" s="646"/>
      <c r="K1077" s="646"/>
    </row>
    <row r="1078" spans="2:11">
      <c r="B1078" s="641"/>
      <c r="C1078" s="642"/>
      <c r="E1078" s="644"/>
      <c r="H1078" s="646"/>
      <c r="I1078" s="646"/>
      <c r="J1078" s="646"/>
      <c r="K1078" s="646"/>
    </row>
    <row r="1079" spans="2:11">
      <c r="B1079" s="641"/>
      <c r="C1079" s="642"/>
      <c r="E1079" s="644"/>
      <c r="H1079" s="646"/>
      <c r="I1079" s="646"/>
      <c r="J1079" s="646"/>
      <c r="K1079" s="646"/>
    </row>
    <row r="1080" spans="2:11">
      <c r="B1080" s="641"/>
      <c r="C1080" s="642"/>
      <c r="E1080" s="644"/>
      <c r="H1080" s="646"/>
      <c r="I1080" s="646"/>
      <c r="J1080" s="646"/>
      <c r="K1080" s="646"/>
    </row>
    <row r="1081" spans="2:11">
      <c r="B1081" s="641"/>
      <c r="C1081" s="642"/>
      <c r="E1081" s="644"/>
      <c r="H1081" s="646"/>
      <c r="I1081" s="646"/>
      <c r="J1081" s="646"/>
      <c r="K1081" s="646"/>
    </row>
    <row r="1082" spans="2:11">
      <c r="B1082" s="641"/>
      <c r="C1082" s="642"/>
      <c r="E1082" s="644"/>
      <c r="H1082" s="646"/>
      <c r="I1082" s="646"/>
      <c r="J1082" s="646"/>
      <c r="K1082" s="646"/>
    </row>
    <row r="1083" spans="2:11">
      <c r="B1083" s="641"/>
      <c r="C1083" s="642"/>
      <c r="E1083" s="644"/>
      <c r="H1083" s="646"/>
      <c r="I1083" s="646"/>
      <c r="J1083" s="646"/>
      <c r="K1083" s="646"/>
    </row>
    <row r="1084" spans="2:11">
      <c r="B1084" s="641"/>
      <c r="C1084" s="642"/>
      <c r="E1084" s="644"/>
      <c r="H1084" s="646"/>
      <c r="I1084" s="646"/>
      <c r="J1084" s="646"/>
      <c r="K1084" s="646"/>
    </row>
    <row r="1085" spans="2:11">
      <c r="B1085" s="641"/>
      <c r="C1085" s="642"/>
      <c r="E1085" s="644"/>
      <c r="H1085" s="646"/>
      <c r="I1085" s="646"/>
      <c r="J1085" s="646"/>
      <c r="K1085" s="646"/>
    </row>
    <row r="1086" spans="2:11">
      <c r="B1086" s="641"/>
      <c r="C1086" s="642"/>
      <c r="E1086" s="644"/>
      <c r="H1086" s="646"/>
      <c r="I1086" s="646"/>
      <c r="J1086" s="646"/>
      <c r="K1086" s="646"/>
    </row>
    <row r="1087" spans="2:11">
      <c r="B1087" s="641"/>
      <c r="C1087" s="642"/>
      <c r="E1087" s="644"/>
      <c r="H1087" s="646"/>
      <c r="I1087" s="646"/>
      <c r="J1087" s="646"/>
      <c r="K1087" s="646"/>
    </row>
    <row r="1088" spans="2:11">
      <c r="B1088" s="641"/>
      <c r="C1088" s="642"/>
      <c r="E1088" s="644"/>
      <c r="H1088" s="646"/>
      <c r="I1088" s="646"/>
      <c r="J1088" s="646"/>
      <c r="K1088" s="646"/>
    </row>
    <row r="1089" spans="2:11">
      <c r="B1089" s="641"/>
      <c r="C1089" s="642"/>
      <c r="E1089" s="644"/>
      <c r="H1089" s="646"/>
      <c r="I1089" s="646"/>
      <c r="J1089" s="646"/>
      <c r="K1089" s="646"/>
    </row>
    <row r="1090" spans="2:11">
      <c r="B1090" s="641"/>
      <c r="C1090" s="642"/>
      <c r="E1090" s="644"/>
      <c r="H1090" s="646"/>
      <c r="I1090" s="646"/>
      <c r="J1090" s="646"/>
      <c r="K1090" s="646"/>
    </row>
    <row r="1091" spans="2:11">
      <c r="B1091" s="641"/>
      <c r="C1091" s="642"/>
      <c r="E1091" s="644"/>
      <c r="H1091" s="646"/>
      <c r="I1091" s="646"/>
      <c r="J1091" s="646"/>
      <c r="K1091" s="646"/>
    </row>
    <row r="1092" spans="2:11">
      <c r="B1092" s="641"/>
      <c r="C1092" s="642"/>
      <c r="E1092" s="644"/>
      <c r="H1092" s="646"/>
      <c r="I1092" s="646"/>
      <c r="J1092" s="646"/>
      <c r="K1092" s="646"/>
    </row>
    <row r="1093" spans="2:11">
      <c r="B1093" s="641"/>
      <c r="C1093" s="642"/>
      <c r="E1093" s="644"/>
      <c r="H1093" s="646"/>
      <c r="I1093" s="646"/>
      <c r="J1093" s="646"/>
      <c r="K1093" s="646"/>
    </row>
    <row r="1094" spans="2:11">
      <c r="B1094" s="641"/>
      <c r="C1094" s="642"/>
      <c r="E1094" s="644"/>
      <c r="H1094" s="646"/>
      <c r="I1094" s="646"/>
      <c r="J1094" s="646"/>
      <c r="K1094" s="646"/>
    </row>
    <row r="1095" spans="2:11">
      <c r="B1095" s="641"/>
      <c r="C1095" s="642"/>
      <c r="E1095" s="644"/>
      <c r="H1095" s="646"/>
      <c r="I1095" s="646"/>
      <c r="J1095" s="646"/>
      <c r="K1095" s="646"/>
    </row>
    <row r="1096" spans="2:11">
      <c r="B1096" s="641"/>
      <c r="C1096" s="642"/>
      <c r="E1096" s="644"/>
      <c r="H1096" s="646"/>
      <c r="I1096" s="646"/>
      <c r="J1096" s="646"/>
      <c r="K1096" s="646"/>
    </row>
    <row r="1097" spans="2:11">
      <c r="B1097" s="641"/>
      <c r="C1097" s="642"/>
      <c r="E1097" s="644"/>
      <c r="H1097" s="646"/>
      <c r="I1097" s="646"/>
      <c r="J1097" s="646"/>
      <c r="K1097" s="646"/>
    </row>
    <row r="1098" spans="2:11">
      <c r="B1098" s="641"/>
      <c r="C1098" s="642"/>
      <c r="E1098" s="644"/>
      <c r="H1098" s="646"/>
      <c r="I1098" s="646"/>
      <c r="J1098" s="646"/>
      <c r="K1098" s="646"/>
    </row>
    <row r="1099" spans="2:11">
      <c r="B1099" s="641"/>
      <c r="C1099" s="642"/>
      <c r="E1099" s="644"/>
      <c r="H1099" s="646"/>
      <c r="I1099" s="646"/>
      <c r="J1099" s="646"/>
      <c r="K1099" s="646"/>
    </row>
    <row r="1100" spans="2:11">
      <c r="B1100" s="641"/>
      <c r="C1100" s="642"/>
      <c r="E1100" s="644"/>
      <c r="H1100" s="646"/>
      <c r="I1100" s="646"/>
      <c r="J1100" s="646"/>
      <c r="K1100" s="646"/>
    </row>
    <row r="1101" spans="2:11">
      <c r="B1101" s="641"/>
      <c r="C1101" s="642"/>
      <c r="E1101" s="644"/>
      <c r="H1101" s="646"/>
      <c r="I1101" s="646"/>
      <c r="J1101" s="646"/>
      <c r="K1101" s="646"/>
    </row>
    <row r="1102" spans="2:11">
      <c r="B1102" s="641"/>
      <c r="C1102" s="642"/>
      <c r="E1102" s="644"/>
      <c r="H1102" s="646"/>
      <c r="I1102" s="646"/>
      <c r="J1102" s="646"/>
      <c r="K1102" s="646"/>
    </row>
    <row r="1103" spans="2:11">
      <c r="B1103" s="641"/>
      <c r="C1103" s="642"/>
      <c r="E1103" s="644"/>
      <c r="H1103" s="646"/>
      <c r="I1103" s="646"/>
      <c r="J1103" s="646"/>
      <c r="K1103" s="646"/>
    </row>
    <row r="1104" spans="2:11">
      <c r="B1104" s="641"/>
      <c r="C1104" s="642"/>
      <c r="E1104" s="644"/>
      <c r="H1104" s="646"/>
      <c r="I1104" s="646"/>
      <c r="J1104" s="646"/>
      <c r="K1104" s="646"/>
    </row>
    <row r="1105" spans="2:11">
      <c r="B1105" s="641"/>
      <c r="C1105" s="642"/>
      <c r="E1105" s="644"/>
      <c r="H1105" s="646"/>
      <c r="I1105" s="646"/>
      <c r="J1105" s="646"/>
      <c r="K1105" s="646"/>
    </row>
    <row r="1106" spans="2:11">
      <c r="B1106" s="641"/>
      <c r="C1106" s="642"/>
      <c r="E1106" s="644"/>
      <c r="H1106" s="646"/>
      <c r="I1106" s="646"/>
      <c r="J1106" s="646"/>
      <c r="K1106" s="646"/>
    </row>
    <row r="1107" spans="2:11">
      <c r="B1107" s="641"/>
      <c r="C1107" s="642"/>
      <c r="E1107" s="644"/>
      <c r="H1107" s="646"/>
      <c r="I1107" s="646"/>
      <c r="J1107" s="646"/>
      <c r="K1107" s="646"/>
    </row>
    <row r="1108" spans="2:11">
      <c r="B1108" s="641"/>
      <c r="C1108" s="642"/>
      <c r="E1108" s="644"/>
      <c r="H1108" s="646"/>
      <c r="I1108" s="646"/>
      <c r="J1108" s="646"/>
      <c r="K1108" s="646"/>
    </row>
    <row r="1109" spans="2:11">
      <c r="B1109" s="641"/>
      <c r="C1109" s="642"/>
      <c r="E1109" s="644"/>
      <c r="H1109" s="646"/>
      <c r="I1109" s="646"/>
      <c r="J1109" s="646"/>
      <c r="K1109" s="646"/>
    </row>
    <row r="1110" spans="2:11">
      <c r="B1110" s="641"/>
      <c r="C1110" s="642"/>
      <c r="E1110" s="644"/>
      <c r="H1110" s="646"/>
      <c r="I1110" s="646"/>
      <c r="J1110" s="646"/>
      <c r="K1110" s="646"/>
    </row>
    <row r="1111" spans="2:11">
      <c r="B1111" s="641"/>
      <c r="C1111" s="642"/>
      <c r="E1111" s="644"/>
      <c r="H1111" s="646"/>
      <c r="I1111" s="646"/>
      <c r="J1111" s="646"/>
      <c r="K1111" s="646"/>
    </row>
    <row r="1112" spans="2:11">
      <c r="B1112" s="641"/>
      <c r="C1112" s="642"/>
      <c r="E1112" s="644"/>
      <c r="H1112" s="646"/>
      <c r="I1112" s="646"/>
      <c r="J1112" s="646"/>
      <c r="K1112" s="646"/>
    </row>
    <row r="1113" spans="2:11">
      <c r="B1113" s="641"/>
      <c r="C1113" s="642"/>
      <c r="E1113" s="644"/>
      <c r="H1113" s="646"/>
      <c r="I1113" s="646"/>
      <c r="J1113" s="646"/>
      <c r="K1113" s="646"/>
    </row>
    <row r="1114" spans="2:11">
      <c r="B1114" s="641"/>
      <c r="C1114" s="642"/>
      <c r="E1114" s="644"/>
      <c r="H1114" s="646"/>
      <c r="I1114" s="646"/>
      <c r="J1114" s="646"/>
      <c r="K1114" s="646"/>
    </row>
    <row r="1115" spans="2:11">
      <c r="B1115" s="641"/>
      <c r="C1115" s="642"/>
      <c r="E1115" s="644"/>
      <c r="H1115" s="646"/>
      <c r="I1115" s="646"/>
      <c r="J1115" s="646"/>
      <c r="K1115" s="646"/>
    </row>
    <row r="1116" spans="2:11">
      <c r="B1116" s="641"/>
      <c r="C1116" s="642"/>
      <c r="E1116" s="644"/>
      <c r="H1116" s="646"/>
      <c r="I1116" s="646"/>
      <c r="J1116" s="646"/>
      <c r="K1116" s="646"/>
    </row>
    <row r="1117" spans="2:11">
      <c r="B1117" s="641"/>
      <c r="C1117" s="642"/>
      <c r="E1117" s="644"/>
      <c r="H1117" s="646"/>
      <c r="I1117" s="646"/>
      <c r="J1117" s="646"/>
      <c r="K1117" s="646"/>
    </row>
    <row r="1118" spans="2:11">
      <c r="B1118" s="641"/>
      <c r="C1118" s="642"/>
      <c r="E1118" s="644"/>
      <c r="H1118" s="646"/>
      <c r="I1118" s="646"/>
      <c r="J1118" s="646"/>
      <c r="K1118" s="646"/>
    </row>
    <row r="1119" spans="2:11">
      <c r="B1119" s="641"/>
      <c r="C1119" s="642"/>
      <c r="E1119" s="644"/>
      <c r="H1119" s="646"/>
      <c r="I1119" s="646"/>
      <c r="J1119" s="646"/>
      <c r="K1119" s="646"/>
    </row>
    <row r="1120" spans="2:11">
      <c r="B1120" s="641"/>
      <c r="C1120" s="642"/>
      <c r="E1120" s="644"/>
      <c r="H1120" s="646"/>
      <c r="I1120" s="646"/>
      <c r="J1120" s="646"/>
      <c r="K1120" s="646"/>
    </row>
    <row r="1121" spans="2:11">
      <c r="B1121" s="641"/>
      <c r="C1121" s="642"/>
      <c r="E1121" s="644"/>
      <c r="H1121" s="646"/>
      <c r="I1121" s="646"/>
      <c r="J1121" s="646"/>
      <c r="K1121" s="646"/>
    </row>
    <row r="1122" spans="2:11">
      <c r="B1122" s="641"/>
      <c r="C1122" s="642"/>
      <c r="E1122" s="644"/>
      <c r="H1122" s="646"/>
      <c r="I1122" s="646"/>
      <c r="J1122" s="646"/>
      <c r="K1122" s="646"/>
    </row>
    <row r="1123" spans="2:11">
      <c r="B1123" s="641"/>
      <c r="C1123" s="642"/>
      <c r="E1123" s="644"/>
      <c r="H1123" s="646"/>
      <c r="I1123" s="646"/>
      <c r="J1123" s="646"/>
      <c r="K1123" s="646"/>
    </row>
    <row r="1124" spans="2:11">
      <c r="B1124" s="641"/>
      <c r="C1124" s="642"/>
      <c r="E1124" s="644"/>
      <c r="H1124" s="646"/>
      <c r="I1124" s="646"/>
      <c r="J1124" s="646"/>
      <c r="K1124" s="646"/>
    </row>
    <row r="1125" spans="2:11">
      <c r="B1125" s="641"/>
      <c r="C1125" s="642"/>
      <c r="E1125" s="644"/>
      <c r="H1125" s="646"/>
      <c r="I1125" s="646"/>
      <c r="J1125" s="646"/>
      <c r="K1125" s="646"/>
    </row>
    <row r="1126" spans="2:11">
      <c r="B1126" s="641"/>
      <c r="C1126" s="642"/>
      <c r="E1126" s="644"/>
      <c r="H1126" s="646"/>
      <c r="I1126" s="646"/>
      <c r="J1126" s="646"/>
      <c r="K1126" s="646"/>
    </row>
    <row r="1127" spans="2:11">
      <c r="B1127" s="641"/>
      <c r="C1127" s="642"/>
      <c r="E1127" s="644"/>
      <c r="H1127" s="646"/>
      <c r="I1127" s="646"/>
      <c r="J1127" s="646"/>
      <c r="K1127" s="646"/>
    </row>
    <row r="1128" spans="2:11">
      <c r="B1128" s="641"/>
      <c r="C1128" s="642"/>
      <c r="E1128" s="644"/>
      <c r="H1128" s="646"/>
      <c r="I1128" s="646"/>
      <c r="J1128" s="646"/>
      <c r="K1128" s="646"/>
    </row>
    <row r="1129" spans="2:11">
      <c r="B1129" s="641"/>
      <c r="C1129" s="642"/>
      <c r="E1129" s="644"/>
      <c r="H1129" s="646"/>
      <c r="I1129" s="646"/>
      <c r="J1129" s="646"/>
      <c r="K1129" s="646"/>
    </row>
    <row r="1130" spans="2:11">
      <c r="B1130" s="641"/>
      <c r="C1130" s="642"/>
      <c r="E1130" s="644"/>
      <c r="H1130" s="646"/>
      <c r="I1130" s="646"/>
      <c r="J1130" s="646"/>
      <c r="K1130" s="646"/>
    </row>
    <row r="1131" spans="2:11">
      <c r="B1131" s="641"/>
      <c r="C1131" s="642"/>
      <c r="E1131" s="644"/>
      <c r="H1131" s="646"/>
      <c r="I1131" s="646"/>
      <c r="J1131" s="646"/>
      <c r="K1131" s="646"/>
    </row>
    <row r="1132" spans="2:11">
      <c r="B1132" s="641"/>
      <c r="C1132" s="642"/>
      <c r="E1132" s="644"/>
      <c r="H1132" s="646"/>
      <c r="I1132" s="646"/>
      <c r="J1132" s="646"/>
      <c r="K1132" s="646"/>
    </row>
    <row r="1133" spans="2:11">
      <c r="B1133" s="641"/>
      <c r="C1133" s="642"/>
      <c r="E1133" s="644"/>
      <c r="H1133" s="646"/>
      <c r="I1133" s="646"/>
      <c r="J1133" s="646"/>
      <c r="K1133" s="646"/>
    </row>
    <row r="1134" spans="2:11">
      <c r="B1134" s="641"/>
      <c r="C1134" s="642"/>
      <c r="E1134" s="644"/>
      <c r="H1134" s="646"/>
      <c r="I1134" s="646"/>
      <c r="J1134" s="646"/>
      <c r="K1134" s="646"/>
    </row>
    <row r="1135" spans="2:11">
      <c r="B1135" s="641"/>
      <c r="C1135" s="642"/>
      <c r="E1135" s="644"/>
      <c r="H1135" s="646"/>
      <c r="I1135" s="646"/>
      <c r="J1135" s="646"/>
      <c r="K1135" s="646"/>
    </row>
    <row r="1136" spans="2:11">
      <c r="B1136" s="641"/>
      <c r="C1136" s="642"/>
      <c r="E1136" s="644"/>
      <c r="H1136" s="646"/>
      <c r="I1136" s="646"/>
      <c r="J1136" s="646"/>
      <c r="K1136" s="646"/>
    </row>
    <row r="1137" spans="2:11">
      <c r="B1137" s="641"/>
      <c r="C1137" s="642"/>
      <c r="E1137" s="644"/>
      <c r="H1137" s="646"/>
      <c r="I1137" s="646"/>
      <c r="J1137" s="646"/>
      <c r="K1137" s="646"/>
    </row>
    <row r="1138" spans="2:11">
      <c r="B1138" s="641"/>
      <c r="C1138" s="642"/>
      <c r="E1138" s="644"/>
      <c r="H1138" s="646"/>
      <c r="I1138" s="646"/>
      <c r="J1138" s="646"/>
      <c r="K1138" s="646"/>
    </row>
    <row r="1139" spans="2:11">
      <c r="B1139" s="641"/>
      <c r="C1139" s="642"/>
      <c r="E1139" s="644"/>
      <c r="H1139" s="646"/>
      <c r="I1139" s="646"/>
      <c r="J1139" s="646"/>
      <c r="K1139" s="646"/>
    </row>
    <row r="1140" spans="2:11">
      <c r="B1140" s="641"/>
      <c r="C1140" s="642"/>
      <c r="E1140" s="644"/>
      <c r="H1140" s="646"/>
      <c r="I1140" s="646"/>
      <c r="J1140" s="646"/>
      <c r="K1140" s="646"/>
    </row>
    <row r="1141" spans="2:11">
      <c r="B1141" s="641"/>
      <c r="C1141" s="642"/>
      <c r="E1141" s="644"/>
      <c r="H1141" s="646"/>
      <c r="I1141" s="646"/>
      <c r="J1141" s="646"/>
      <c r="K1141" s="646"/>
    </row>
    <row r="1142" spans="2:11">
      <c r="B1142" s="641"/>
      <c r="C1142" s="642"/>
      <c r="E1142" s="644"/>
      <c r="H1142" s="646"/>
      <c r="I1142" s="646"/>
      <c r="J1142" s="646"/>
      <c r="K1142" s="646"/>
    </row>
    <row r="1143" spans="2:11">
      <c r="B1143" s="641"/>
      <c r="C1143" s="642"/>
      <c r="E1143" s="644"/>
      <c r="H1143" s="646"/>
      <c r="I1143" s="646"/>
      <c r="J1143" s="646"/>
      <c r="K1143" s="646"/>
    </row>
    <row r="1144" spans="2:11">
      <c r="B1144" s="641"/>
      <c r="C1144" s="642"/>
      <c r="E1144" s="644"/>
      <c r="H1144" s="646"/>
      <c r="I1144" s="646"/>
      <c r="J1144" s="646"/>
      <c r="K1144" s="646"/>
    </row>
    <row r="1145" spans="2:11">
      <c r="B1145" s="641"/>
      <c r="C1145" s="642"/>
      <c r="E1145" s="644"/>
      <c r="H1145" s="646"/>
      <c r="I1145" s="646"/>
      <c r="J1145" s="646"/>
      <c r="K1145" s="646"/>
    </row>
    <row r="1146" spans="2:11">
      <c r="B1146" s="641"/>
      <c r="C1146" s="642"/>
      <c r="E1146" s="644"/>
      <c r="H1146" s="646"/>
      <c r="I1146" s="646"/>
      <c r="J1146" s="646"/>
      <c r="K1146" s="646"/>
    </row>
    <row r="1147" spans="2:11">
      <c r="B1147" s="641"/>
      <c r="C1147" s="642"/>
      <c r="E1147" s="644"/>
      <c r="H1147" s="646"/>
      <c r="I1147" s="646"/>
      <c r="J1147" s="646"/>
      <c r="K1147" s="646"/>
    </row>
    <row r="1148" spans="2:11">
      <c r="B1148" s="641"/>
      <c r="C1148" s="642"/>
      <c r="E1148" s="644"/>
      <c r="H1148" s="646"/>
      <c r="I1148" s="646"/>
      <c r="J1148" s="646"/>
      <c r="K1148" s="646"/>
    </row>
    <row r="1149" spans="2:11">
      <c r="B1149" s="641"/>
      <c r="C1149" s="642"/>
      <c r="E1149" s="644"/>
      <c r="H1149" s="646"/>
      <c r="I1149" s="646"/>
      <c r="J1149" s="646"/>
      <c r="K1149" s="646"/>
    </row>
    <row r="1150" spans="2:11">
      <c r="B1150" s="641"/>
      <c r="C1150" s="642"/>
      <c r="E1150" s="644"/>
      <c r="H1150" s="646"/>
      <c r="I1150" s="646"/>
      <c r="J1150" s="646"/>
      <c r="K1150" s="646"/>
    </row>
    <row r="1151" spans="2:11">
      <c r="B1151" s="641"/>
      <c r="C1151" s="642"/>
      <c r="E1151" s="644"/>
      <c r="H1151" s="646"/>
      <c r="I1151" s="646"/>
      <c r="J1151" s="646"/>
      <c r="K1151" s="646"/>
    </row>
    <row r="1152" spans="2:11">
      <c r="B1152" s="641"/>
      <c r="C1152" s="642"/>
      <c r="E1152" s="644"/>
      <c r="H1152" s="646"/>
      <c r="I1152" s="646"/>
      <c r="J1152" s="646"/>
      <c r="K1152" s="646"/>
    </row>
    <row r="1153" spans="2:11">
      <c r="B1153" s="641"/>
      <c r="C1153" s="642"/>
      <c r="E1153" s="644"/>
      <c r="H1153" s="646"/>
      <c r="I1153" s="646"/>
      <c r="J1153" s="646"/>
      <c r="K1153" s="646"/>
    </row>
    <row r="1154" spans="2:11">
      <c r="B1154" s="641"/>
      <c r="C1154" s="642"/>
      <c r="E1154" s="644"/>
      <c r="H1154" s="646"/>
      <c r="I1154" s="646"/>
      <c r="J1154" s="646"/>
      <c r="K1154" s="646"/>
    </row>
    <row r="1155" spans="2:11">
      <c r="B1155" s="641"/>
      <c r="C1155" s="642"/>
      <c r="E1155" s="644"/>
      <c r="H1155" s="646"/>
      <c r="I1155" s="646"/>
      <c r="J1155" s="646"/>
      <c r="K1155" s="646"/>
    </row>
    <row r="1156" spans="2:11">
      <c r="B1156" s="641"/>
      <c r="C1156" s="642"/>
      <c r="E1156" s="644"/>
      <c r="H1156" s="646"/>
      <c r="I1156" s="646"/>
      <c r="J1156" s="646"/>
      <c r="K1156" s="646"/>
    </row>
    <row r="1157" spans="2:11">
      <c r="B1157" s="641"/>
      <c r="C1157" s="642"/>
      <c r="E1157" s="644"/>
      <c r="H1157" s="646"/>
      <c r="I1157" s="646"/>
      <c r="J1157" s="646"/>
      <c r="K1157" s="646"/>
    </row>
    <row r="1158" spans="2:11">
      <c r="B1158" s="641"/>
      <c r="C1158" s="642"/>
      <c r="E1158" s="644"/>
      <c r="H1158" s="646"/>
      <c r="I1158" s="646"/>
      <c r="J1158" s="646"/>
      <c r="K1158" s="646"/>
    </row>
    <row r="1159" spans="2:11">
      <c r="B1159" s="641"/>
      <c r="C1159" s="642"/>
      <c r="E1159" s="644"/>
      <c r="H1159" s="646"/>
      <c r="I1159" s="646"/>
      <c r="J1159" s="646"/>
      <c r="K1159" s="646"/>
    </row>
    <row r="1160" spans="2:11">
      <c r="B1160" s="641"/>
      <c r="C1160" s="642"/>
      <c r="E1160" s="644"/>
      <c r="H1160" s="646"/>
      <c r="I1160" s="646"/>
      <c r="J1160" s="646"/>
      <c r="K1160" s="646"/>
    </row>
    <row r="1161" spans="2:11">
      <c r="B1161" s="641"/>
      <c r="C1161" s="642"/>
      <c r="E1161" s="644"/>
      <c r="H1161" s="646"/>
      <c r="I1161" s="646"/>
      <c r="J1161" s="646"/>
      <c r="K1161" s="646"/>
    </row>
    <row r="1162" spans="2:11">
      <c r="B1162" s="641"/>
      <c r="C1162" s="642"/>
      <c r="E1162" s="644"/>
      <c r="H1162" s="646"/>
      <c r="I1162" s="646"/>
      <c r="J1162" s="646"/>
      <c r="K1162" s="646"/>
    </row>
    <row r="1163" spans="2:11">
      <c r="B1163" s="641"/>
      <c r="C1163" s="642"/>
      <c r="E1163" s="644"/>
      <c r="H1163" s="646"/>
      <c r="I1163" s="646"/>
      <c r="J1163" s="646"/>
      <c r="K1163" s="646"/>
    </row>
    <row r="1164" spans="2:11">
      <c r="B1164" s="641"/>
      <c r="C1164" s="642"/>
      <c r="E1164" s="644"/>
      <c r="H1164" s="646"/>
      <c r="I1164" s="646"/>
      <c r="J1164" s="646"/>
      <c r="K1164" s="646"/>
    </row>
    <row r="1165" spans="2:11">
      <c r="B1165" s="641"/>
      <c r="C1165" s="642"/>
      <c r="E1165" s="644"/>
      <c r="H1165" s="646"/>
      <c r="I1165" s="646"/>
      <c r="J1165" s="646"/>
      <c r="K1165" s="646"/>
    </row>
    <row r="1166" spans="2:11">
      <c r="B1166" s="641"/>
      <c r="C1166" s="642"/>
      <c r="E1166" s="644"/>
      <c r="H1166" s="646"/>
      <c r="I1166" s="646"/>
      <c r="J1166" s="646"/>
      <c r="K1166" s="646"/>
    </row>
    <row r="1167" spans="2:11">
      <c r="B1167" s="641"/>
      <c r="C1167" s="642"/>
      <c r="E1167" s="644"/>
      <c r="H1167" s="646"/>
      <c r="I1167" s="646"/>
      <c r="J1167" s="646"/>
      <c r="K1167" s="646"/>
    </row>
    <row r="1168" spans="2:11">
      <c r="B1168" s="641"/>
      <c r="C1168" s="642"/>
      <c r="E1168" s="644"/>
      <c r="H1168" s="646"/>
      <c r="I1168" s="646"/>
      <c r="J1168" s="646"/>
      <c r="K1168" s="646"/>
    </row>
    <row r="1169" spans="2:11">
      <c r="B1169" s="641"/>
      <c r="C1169" s="642"/>
      <c r="E1169" s="644"/>
      <c r="H1169" s="646"/>
      <c r="I1169" s="646"/>
      <c r="J1169" s="646"/>
      <c r="K1169" s="646"/>
    </row>
    <row r="1170" spans="2:11">
      <c r="B1170" s="641"/>
      <c r="C1170" s="642"/>
      <c r="E1170" s="644"/>
      <c r="H1170" s="646"/>
      <c r="I1170" s="646"/>
      <c r="J1170" s="646"/>
      <c r="K1170" s="646"/>
    </row>
    <row r="1171" spans="2:11">
      <c r="B1171" s="641"/>
      <c r="C1171" s="642"/>
      <c r="E1171" s="644"/>
      <c r="H1171" s="646"/>
      <c r="I1171" s="646"/>
      <c r="J1171" s="646"/>
      <c r="K1171" s="646"/>
    </row>
    <row r="1172" spans="2:11">
      <c r="B1172" s="641"/>
      <c r="C1172" s="642"/>
      <c r="E1172" s="644"/>
      <c r="H1172" s="646"/>
      <c r="I1172" s="646"/>
      <c r="J1172" s="646"/>
      <c r="K1172" s="646"/>
    </row>
    <row r="1173" spans="2:11">
      <c r="B1173" s="641"/>
      <c r="C1173" s="642"/>
      <c r="E1173" s="644"/>
      <c r="H1173" s="646"/>
      <c r="I1173" s="646"/>
      <c r="J1173" s="646"/>
      <c r="K1173" s="646"/>
    </row>
    <row r="1174" spans="2:11">
      <c r="B1174" s="641"/>
      <c r="C1174" s="642"/>
      <c r="E1174" s="644"/>
      <c r="H1174" s="646"/>
      <c r="I1174" s="646"/>
      <c r="J1174" s="646"/>
      <c r="K1174" s="646"/>
    </row>
    <row r="1175" spans="2:11">
      <c r="B1175" s="641"/>
      <c r="C1175" s="642"/>
      <c r="E1175" s="644"/>
      <c r="H1175" s="646"/>
      <c r="I1175" s="646"/>
      <c r="J1175" s="646"/>
      <c r="K1175" s="646"/>
    </row>
    <row r="1176" spans="2:11">
      <c r="B1176" s="641"/>
      <c r="C1176" s="642"/>
      <c r="E1176" s="644"/>
      <c r="H1176" s="646"/>
      <c r="I1176" s="646"/>
      <c r="J1176" s="646"/>
      <c r="K1176" s="646"/>
    </row>
    <row r="1177" spans="2:11">
      <c r="B1177" s="641"/>
      <c r="C1177" s="642"/>
      <c r="E1177" s="644"/>
      <c r="H1177" s="646"/>
      <c r="I1177" s="646"/>
      <c r="J1177" s="646"/>
      <c r="K1177" s="646"/>
    </row>
    <row r="1178" spans="2:11">
      <c r="B1178" s="641"/>
      <c r="C1178" s="642"/>
      <c r="E1178" s="644"/>
      <c r="H1178" s="646"/>
      <c r="I1178" s="646"/>
      <c r="J1178" s="646"/>
      <c r="K1178" s="646"/>
    </row>
    <row r="1179" spans="2:11">
      <c r="B1179" s="641"/>
      <c r="C1179" s="642"/>
      <c r="E1179" s="644"/>
      <c r="H1179" s="646"/>
      <c r="I1179" s="646"/>
      <c r="J1179" s="646"/>
      <c r="K1179" s="646"/>
    </row>
    <row r="1180" spans="2:11">
      <c r="B1180" s="641"/>
      <c r="C1180" s="642"/>
      <c r="E1180" s="644"/>
      <c r="H1180" s="646"/>
      <c r="I1180" s="646"/>
      <c r="J1180" s="646"/>
      <c r="K1180" s="646"/>
    </row>
    <row r="1181" spans="2:11">
      <c r="B1181" s="641"/>
      <c r="C1181" s="642"/>
      <c r="E1181" s="644"/>
      <c r="H1181" s="646"/>
      <c r="I1181" s="646"/>
      <c r="J1181" s="646"/>
      <c r="K1181" s="646"/>
    </row>
    <row r="1182" spans="2:11">
      <c r="B1182" s="641"/>
      <c r="C1182" s="642"/>
      <c r="E1182" s="644"/>
      <c r="H1182" s="646"/>
      <c r="I1182" s="646"/>
      <c r="J1182" s="646"/>
      <c r="K1182" s="646"/>
    </row>
    <row r="1183" spans="2:11">
      <c r="B1183" s="641"/>
      <c r="C1183" s="642"/>
      <c r="E1183" s="644"/>
      <c r="H1183" s="646"/>
      <c r="I1183" s="646"/>
      <c r="J1183" s="646"/>
      <c r="K1183" s="646"/>
    </row>
    <row r="1184" spans="2:11">
      <c r="B1184" s="641"/>
      <c r="C1184" s="642"/>
      <c r="E1184" s="644"/>
      <c r="H1184" s="646"/>
      <c r="I1184" s="646"/>
      <c r="J1184" s="646"/>
      <c r="K1184" s="646"/>
    </row>
    <row r="1185" spans="2:11">
      <c r="B1185" s="641"/>
      <c r="C1185" s="642"/>
      <c r="E1185" s="644"/>
      <c r="H1185" s="646"/>
      <c r="I1185" s="646"/>
      <c r="J1185" s="646"/>
      <c r="K1185" s="646"/>
    </row>
    <row r="1186" spans="2:11">
      <c r="B1186" s="641"/>
      <c r="C1186" s="642"/>
      <c r="E1186" s="644"/>
      <c r="H1186" s="646"/>
      <c r="I1186" s="646"/>
      <c r="J1186" s="646"/>
      <c r="K1186" s="646"/>
    </row>
    <row r="1187" spans="2:11">
      <c r="B1187" s="641"/>
      <c r="C1187" s="642"/>
      <c r="E1187" s="644"/>
      <c r="H1187" s="646"/>
      <c r="I1187" s="646"/>
      <c r="J1187" s="646"/>
      <c r="K1187" s="646"/>
    </row>
    <row r="1188" spans="2:11">
      <c r="B1188" s="641"/>
      <c r="C1188" s="642"/>
      <c r="E1188" s="644"/>
      <c r="H1188" s="646"/>
      <c r="I1188" s="646"/>
      <c r="J1188" s="646"/>
      <c r="K1188" s="646"/>
    </row>
    <row r="1189" spans="2:11">
      <c r="B1189" s="641"/>
      <c r="C1189" s="642"/>
      <c r="E1189" s="644"/>
      <c r="H1189" s="646"/>
      <c r="I1189" s="646"/>
      <c r="J1189" s="646"/>
      <c r="K1189" s="646"/>
    </row>
    <row r="1190" spans="2:11">
      <c r="B1190" s="641"/>
      <c r="C1190" s="642"/>
      <c r="E1190" s="644"/>
      <c r="H1190" s="646"/>
      <c r="I1190" s="646"/>
      <c r="J1190" s="646"/>
      <c r="K1190" s="646"/>
    </row>
    <row r="1191" spans="2:11">
      <c r="B1191" s="641"/>
      <c r="C1191" s="642"/>
      <c r="E1191" s="644"/>
      <c r="H1191" s="646"/>
      <c r="I1191" s="646"/>
      <c r="J1191" s="646"/>
      <c r="K1191" s="646"/>
    </row>
    <row r="1192" spans="2:11">
      <c r="B1192" s="641"/>
      <c r="C1192" s="642"/>
      <c r="E1192" s="644"/>
      <c r="H1192" s="646"/>
      <c r="I1192" s="646"/>
      <c r="J1192" s="646"/>
      <c r="K1192" s="646"/>
    </row>
    <row r="1193" spans="2:11">
      <c r="B1193" s="641"/>
      <c r="C1193" s="642"/>
      <c r="E1193" s="644"/>
      <c r="H1193" s="646"/>
      <c r="I1193" s="646"/>
      <c r="J1193" s="646"/>
      <c r="K1193" s="646"/>
    </row>
    <row r="1194" spans="2:11">
      <c r="B1194" s="641"/>
      <c r="C1194" s="642"/>
      <c r="E1194" s="644"/>
      <c r="H1194" s="646"/>
      <c r="I1194" s="646"/>
      <c r="J1194" s="646"/>
      <c r="K1194" s="646"/>
    </row>
    <row r="1195" spans="2:11">
      <c r="B1195" s="641"/>
      <c r="C1195" s="642"/>
      <c r="E1195" s="644"/>
      <c r="H1195" s="646"/>
      <c r="I1195" s="646"/>
      <c r="J1195" s="646"/>
      <c r="K1195" s="646"/>
    </row>
    <row r="1196" spans="2:11">
      <c r="B1196" s="641"/>
      <c r="C1196" s="642"/>
      <c r="E1196" s="644"/>
      <c r="H1196" s="646"/>
      <c r="I1196" s="646"/>
      <c r="J1196" s="646"/>
      <c r="K1196" s="646"/>
    </row>
    <row r="1197" spans="2:11">
      <c r="B1197" s="641"/>
      <c r="C1197" s="642"/>
      <c r="E1197" s="644"/>
      <c r="H1197" s="646"/>
      <c r="I1197" s="646"/>
      <c r="J1197" s="646"/>
      <c r="K1197" s="646"/>
    </row>
    <row r="1198" spans="2:11">
      <c r="B1198" s="641"/>
      <c r="C1198" s="642"/>
      <c r="E1198" s="644"/>
      <c r="H1198" s="646"/>
      <c r="I1198" s="646"/>
      <c r="J1198" s="646"/>
      <c r="K1198" s="646"/>
    </row>
    <row r="1199" spans="2:11">
      <c r="B1199" s="641"/>
      <c r="C1199" s="642"/>
      <c r="E1199" s="644"/>
      <c r="H1199" s="646"/>
      <c r="I1199" s="646"/>
      <c r="J1199" s="646"/>
      <c r="K1199" s="646"/>
    </row>
    <row r="1200" spans="2:11">
      <c r="B1200" s="641"/>
      <c r="C1200" s="642"/>
      <c r="E1200" s="644"/>
      <c r="H1200" s="646"/>
      <c r="I1200" s="646"/>
      <c r="J1200" s="646"/>
      <c r="K1200" s="646"/>
    </row>
    <row r="1201" spans="2:11">
      <c r="B1201" s="641"/>
      <c r="C1201" s="642"/>
      <c r="E1201" s="644"/>
      <c r="H1201" s="646"/>
      <c r="I1201" s="646"/>
      <c r="J1201" s="646"/>
      <c r="K1201" s="646"/>
    </row>
    <row r="1202" spans="2:11">
      <c r="B1202" s="641"/>
      <c r="C1202" s="642"/>
      <c r="E1202" s="644"/>
      <c r="H1202" s="646"/>
      <c r="I1202" s="646"/>
      <c r="J1202" s="646"/>
      <c r="K1202" s="646"/>
    </row>
    <row r="1203" spans="2:11">
      <c r="B1203" s="641"/>
      <c r="C1203" s="642"/>
      <c r="E1203" s="644"/>
      <c r="H1203" s="646"/>
      <c r="I1203" s="646"/>
      <c r="J1203" s="646"/>
      <c r="K1203" s="646"/>
    </row>
    <row r="1204" spans="2:11">
      <c r="B1204" s="641"/>
      <c r="C1204" s="642"/>
      <c r="E1204" s="644"/>
      <c r="H1204" s="646"/>
      <c r="I1204" s="646"/>
      <c r="J1204" s="646"/>
      <c r="K1204" s="646"/>
    </row>
    <row r="1205" spans="2:11">
      <c r="B1205" s="641"/>
      <c r="C1205" s="642"/>
      <c r="E1205" s="644"/>
      <c r="H1205" s="646"/>
      <c r="I1205" s="646"/>
      <c r="J1205" s="646"/>
      <c r="K1205" s="646"/>
    </row>
    <row r="1206" spans="2:11">
      <c r="B1206" s="641"/>
      <c r="C1206" s="642"/>
      <c r="E1206" s="644"/>
      <c r="H1206" s="646"/>
      <c r="I1206" s="646"/>
      <c r="J1206" s="646"/>
      <c r="K1206" s="646"/>
    </row>
    <row r="1207" spans="2:11">
      <c r="B1207" s="641"/>
      <c r="C1207" s="642"/>
      <c r="E1207" s="644"/>
      <c r="H1207" s="646"/>
      <c r="I1207" s="646"/>
      <c r="J1207" s="646"/>
      <c r="K1207" s="646"/>
    </row>
    <row r="1208" spans="2:11">
      <c r="B1208" s="641"/>
      <c r="C1208" s="642"/>
      <c r="E1208" s="644"/>
      <c r="H1208" s="646"/>
      <c r="I1208" s="646"/>
      <c r="J1208" s="646"/>
      <c r="K1208" s="646"/>
    </row>
    <row r="1209" spans="2:11">
      <c r="B1209" s="641"/>
      <c r="C1209" s="642"/>
      <c r="E1209" s="644"/>
      <c r="H1209" s="646"/>
      <c r="I1209" s="646"/>
      <c r="J1209" s="646"/>
      <c r="K1209" s="646"/>
    </row>
    <row r="1210" spans="2:11">
      <c r="B1210" s="641"/>
      <c r="C1210" s="642"/>
      <c r="E1210" s="644"/>
      <c r="H1210" s="646"/>
      <c r="I1210" s="646"/>
      <c r="J1210" s="646"/>
      <c r="K1210" s="646"/>
    </row>
    <row r="1211" spans="2:11">
      <c r="B1211" s="641"/>
      <c r="C1211" s="642"/>
      <c r="E1211" s="644"/>
      <c r="H1211" s="646"/>
      <c r="I1211" s="646"/>
      <c r="J1211" s="646"/>
      <c r="K1211" s="646"/>
    </row>
    <row r="1212" spans="2:11">
      <c r="B1212" s="641"/>
      <c r="C1212" s="642"/>
      <c r="E1212" s="644"/>
      <c r="H1212" s="646"/>
      <c r="I1212" s="646"/>
      <c r="J1212" s="646"/>
      <c r="K1212" s="646"/>
    </row>
    <row r="1213" spans="2:11">
      <c r="B1213" s="641"/>
      <c r="C1213" s="642"/>
      <c r="E1213" s="644"/>
      <c r="H1213" s="646"/>
      <c r="I1213" s="646"/>
      <c r="J1213" s="646"/>
      <c r="K1213" s="646"/>
    </row>
    <row r="1214" spans="2:11">
      <c r="B1214" s="641"/>
      <c r="C1214" s="642"/>
      <c r="E1214" s="644"/>
      <c r="H1214" s="646"/>
      <c r="I1214" s="646"/>
      <c r="J1214" s="646"/>
      <c r="K1214" s="646"/>
    </row>
    <row r="1215" spans="2:11">
      <c r="B1215" s="641"/>
      <c r="C1215" s="642"/>
      <c r="E1215" s="644"/>
      <c r="H1215" s="646"/>
      <c r="I1215" s="646"/>
      <c r="J1215" s="646"/>
      <c r="K1215" s="646"/>
    </row>
    <row r="1216" spans="2:11">
      <c r="B1216" s="641"/>
      <c r="C1216" s="642"/>
      <c r="E1216" s="644"/>
      <c r="H1216" s="646"/>
      <c r="I1216" s="646"/>
      <c r="J1216" s="646"/>
      <c r="K1216" s="646"/>
    </row>
    <row r="1217" spans="2:11">
      <c r="B1217" s="641"/>
      <c r="C1217" s="642"/>
      <c r="E1217" s="644"/>
      <c r="H1217" s="646"/>
      <c r="I1217" s="646"/>
      <c r="J1217" s="646"/>
      <c r="K1217" s="646"/>
    </row>
    <row r="1218" spans="2:11">
      <c r="B1218" s="641"/>
      <c r="C1218" s="642"/>
      <c r="E1218" s="644"/>
      <c r="H1218" s="646"/>
      <c r="I1218" s="646"/>
      <c r="J1218" s="646"/>
      <c r="K1218" s="646"/>
    </row>
    <row r="1219" spans="2:11">
      <c r="B1219" s="641"/>
      <c r="C1219" s="642"/>
      <c r="E1219" s="644"/>
      <c r="H1219" s="646"/>
      <c r="I1219" s="646"/>
      <c r="J1219" s="646"/>
      <c r="K1219" s="646"/>
    </row>
    <row r="1220" spans="2:11">
      <c r="B1220" s="641"/>
      <c r="C1220" s="642"/>
      <c r="E1220" s="644"/>
      <c r="H1220" s="646"/>
      <c r="I1220" s="646"/>
      <c r="J1220" s="646"/>
      <c r="K1220" s="646"/>
    </row>
    <row r="1221" spans="2:11">
      <c r="B1221" s="641"/>
      <c r="C1221" s="642"/>
      <c r="E1221" s="644"/>
      <c r="H1221" s="646"/>
      <c r="I1221" s="646"/>
      <c r="J1221" s="646"/>
      <c r="K1221" s="646"/>
    </row>
    <row r="1222" spans="2:11">
      <c r="B1222" s="641"/>
      <c r="C1222" s="642"/>
      <c r="E1222" s="644"/>
      <c r="H1222" s="646"/>
      <c r="I1222" s="646"/>
      <c r="J1222" s="646"/>
      <c r="K1222" s="646"/>
    </row>
    <row r="1223" spans="2:11">
      <c r="B1223" s="641"/>
      <c r="C1223" s="642"/>
      <c r="E1223" s="644"/>
      <c r="H1223" s="646"/>
      <c r="I1223" s="646"/>
      <c r="J1223" s="646"/>
      <c r="K1223" s="646"/>
    </row>
    <row r="1224" spans="2:11">
      <c r="B1224" s="641"/>
      <c r="C1224" s="642"/>
      <c r="E1224" s="644"/>
      <c r="H1224" s="646"/>
      <c r="I1224" s="646"/>
      <c r="J1224" s="646"/>
      <c r="K1224" s="646"/>
    </row>
    <row r="1225" spans="2:11">
      <c r="B1225" s="641"/>
      <c r="C1225" s="642"/>
      <c r="E1225" s="644"/>
      <c r="H1225" s="646"/>
      <c r="I1225" s="646"/>
      <c r="J1225" s="646"/>
      <c r="K1225" s="646"/>
    </row>
    <row r="1226" spans="2:11">
      <c r="B1226" s="641"/>
      <c r="C1226" s="642"/>
      <c r="E1226" s="644"/>
      <c r="H1226" s="646"/>
      <c r="I1226" s="646"/>
      <c r="J1226" s="646"/>
      <c r="K1226" s="646"/>
    </row>
    <row r="1227" spans="2:11">
      <c r="B1227" s="641"/>
      <c r="C1227" s="642"/>
      <c r="E1227" s="644"/>
      <c r="H1227" s="646"/>
      <c r="I1227" s="646"/>
      <c r="J1227" s="646"/>
      <c r="K1227" s="646"/>
    </row>
    <row r="1228" spans="2:11">
      <c r="B1228" s="641"/>
      <c r="C1228" s="642"/>
      <c r="E1228" s="644"/>
      <c r="H1228" s="646"/>
      <c r="I1228" s="646"/>
      <c r="J1228" s="646"/>
      <c r="K1228" s="646"/>
    </row>
    <row r="1229" spans="2:11">
      <c r="B1229" s="641"/>
      <c r="C1229" s="642"/>
      <c r="E1229" s="644"/>
      <c r="H1229" s="646"/>
      <c r="I1229" s="646"/>
      <c r="J1229" s="646"/>
      <c r="K1229" s="646"/>
    </row>
    <row r="1230" spans="2:11">
      <c r="B1230" s="641"/>
      <c r="C1230" s="642"/>
      <c r="E1230" s="644"/>
      <c r="H1230" s="646"/>
      <c r="I1230" s="646"/>
      <c r="J1230" s="646"/>
      <c r="K1230" s="646"/>
    </row>
    <row r="1231" spans="2:11">
      <c r="B1231" s="641"/>
      <c r="C1231" s="642"/>
      <c r="E1231" s="644"/>
      <c r="H1231" s="646"/>
      <c r="I1231" s="646"/>
      <c r="J1231" s="646"/>
      <c r="K1231" s="646"/>
    </row>
    <row r="1232" spans="2:11">
      <c r="B1232" s="641"/>
      <c r="C1232" s="642"/>
      <c r="E1232" s="644"/>
      <c r="H1232" s="646"/>
      <c r="I1232" s="646"/>
      <c r="J1232" s="646"/>
      <c r="K1232" s="646"/>
    </row>
    <row r="1233" spans="2:11">
      <c r="B1233" s="641"/>
      <c r="C1233" s="642"/>
      <c r="E1233" s="644"/>
      <c r="H1233" s="646"/>
      <c r="I1233" s="646"/>
      <c r="J1233" s="646"/>
      <c r="K1233" s="646"/>
    </row>
    <row r="1234" spans="2:11">
      <c r="B1234" s="641"/>
      <c r="C1234" s="642"/>
      <c r="E1234" s="644"/>
      <c r="H1234" s="646"/>
      <c r="I1234" s="646"/>
      <c r="J1234" s="646"/>
      <c r="K1234" s="646"/>
    </row>
    <row r="1235" spans="2:11">
      <c r="B1235" s="641"/>
      <c r="C1235" s="642"/>
      <c r="E1235" s="644"/>
      <c r="H1235" s="646"/>
      <c r="I1235" s="646"/>
      <c r="J1235" s="646"/>
      <c r="K1235" s="646"/>
    </row>
    <row r="1236" spans="2:11">
      <c r="B1236" s="641"/>
      <c r="C1236" s="642"/>
      <c r="E1236" s="644"/>
      <c r="H1236" s="646"/>
      <c r="I1236" s="646"/>
      <c r="J1236" s="646"/>
      <c r="K1236" s="646"/>
    </row>
    <row r="1237" spans="2:11">
      <c r="B1237" s="641"/>
      <c r="C1237" s="642"/>
      <c r="E1237" s="644"/>
      <c r="H1237" s="646"/>
      <c r="I1237" s="646"/>
      <c r="J1237" s="646"/>
      <c r="K1237" s="646"/>
    </row>
    <row r="1238" spans="2:11">
      <c r="B1238" s="641"/>
      <c r="C1238" s="642"/>
      <c r="E1238" s="644"/>
      <c r="H1238" s="646"/>
      <c r="I1238" s="646"/>
      <c r="J1238" s="646"/>
      <c r="K1238" s="646"/>
    </row>
    <row r="1239" spans="2:11">
      <c r="B1239" s="641"/>
      <c r="C1239" s="642"/>
      <c r="E1239" s="644"/>
      <c r="H1239" s="646"/>
      <c r="I1239" s="646"/>
      <c r="J1239" s="646"/>
      <c r="K1239" s="646"/>
    </row>
    <row r="1240" spans="2:11">
      <c r="B1240" s="641"/>
      <c r="C1240" s="642"/>
      <c r="E1240" s="644"/>
      <c r="H1240" s="646"/>
      <c r="I1240" s="646"/>
      <c r="J1240" s="646"/>
      <c r="K1240" s="646"/>
    </row>
    <row r="1241" spans="2:11">
      <c r="B1241" s="641"/>
      <c r="C1241" s="642"/>
      <c r="E1241" s="644"/>
      <c r="H1241" s="646"/>
      <c r="I1241" s="646"/>
      <c r="J1241" s="646"/>
      <c r="K1241" s="646"/>
    </row>
    <row r="1242" spans="2:11">
      <c r="B1242" s="641"/>
      <c r="C1242" s="642"/>
      <c r="E1242" s="644"/>
      <c r="H1242" s="646"/>
      <c r="I1242" s="646"/>
      <c r="J1242" s="646"/>
      <c r="K1242" s="646"/>
    </row>
    <row r="1243" spans="2:11">
      <c r="B1243" s="641"/>
      <c r="C1243" s="642"/>
      <c r="E1243" s="644"/>
      <c r="H1243" s="646"/>
      <c r="I1243" s="646"/>
      <c r="J1243" s="646"/>
      <c r="K1243" s="646"/>
    </row>
    <row r="1244" spans="2:11">
      <c r="B1244" s="641"/>
      <c r="C1244" s="642"/>
      <c r="E1244" s="644"/>
      <c r="H1244" s="646"/>
      <c r="I1244" s="646"/>
      <c r="J1244" s="646"/>
      <c r="K1244" s="646"/>
    </row>
    <row r="1245" spans="2:11">
      <c r="B1245" s="641"/>
      <c r="C1245" s="642"/>
      <c r="E1245" s="644"/>
      <c r="H1245" s="646"/>
      <c r="I1245" s="646"/>
      <c r="J1245" s="646"/>
      <c r="K1245" s="646"/>
    </row>
    <row r="1246" spans="2:11">
      <c r="B1246" s="641"/>
      <c r="C1246" s="642"/>
      <c r="E1246" s="644"/>
      <c r="H1246" s="646"/>
      <c r="I1246" s="646"/>
      <c r="J1246" s="646"/>
      <c r="K1246" s="646"/>
    </row>
    <row r="1247" spans="2:11">
      <c r="B1247" s="641"/>
      <c r="C1247" s="642"/>
      <c r="E1247" s="644"/>
      <c r="H1247" s="646"/>
      <c r="I1247" s="646"/>
      <c r="J1247" s="646"/>
      <c r="K1247" s="646"/>
    </row>
    <row r="1248" spans="2:11">
      <c r="B1248" s="641"/>
      <c r="C1248" s="642"/>
      <c r="E1248" s="644"/>
      <c r="H1248" s="646"/>
      <c r="I1248" s="646"/>
      <c r="J1248" s="646"/>
      <c r="K1248" s="646"/>
    </row>
    <row r="1249" spans="2:11">
      <c r="B1249" s="641"/>
      <c r="C1249" s="642"/>
      <c r="E1249" s="644"/>
      <c r="H1249" s="646"/>
      <c r="I1249" s="646"/>
      <c r="J1249" s="646"/>
      <c r="K1249" s="646"/>
    </row>
    <row r="1250" spans="2:11">
      <c r="B1250" s="641"/>
      <c r="C1250" s="642"/>
      <c r="E1250" s="644"/>
      <c r="H1250" s="646"/>
      <c r="I1250" s="646"/>
      <c r="J1250" s="646"/>
      <c r="K1250" s="646"/>
    </row>
    <row r="1251" spans="2:11">
      <c r="B1251" s="641"/>
      <c r="C1251" s="642"/>
      <c r="E1251" s="644"/>
      <c r="H1251" s="646"/>
      <c r="I1251" s="646"/>
      <c r="J1251" s="646"/>
      <c r="K1251" s="646"/>
    </row>
    <row r="1252" spans="2:11">
      <c r="B1252" s="641"/>
      <c r="C1252" s="642"/>
      <c r="E1252" s="644"/>
      <c r="H1252" s="646"/>
      <c r="I1252" s="646"/>
      <c r="J1252" s="646"/>
      <c r="K1252" s="646"/>
    </row>
    <row r="1253" spans="2:11">
      <c r="B1253" s="641"/>
      <c r="C1253" s="642"/>
      <c r="E1253" s="644"/>
      <c r="H1253" s="646"/>
      <c r="I1253" s="646"/>
      <c r="J1253" s="646"/>
      <c r="K1253" s="646"/>
    </row>
    <row r="1254" spans="2:11">
      <c r="B1254" s="641"/>
      <c r="C1254" s="642"/>
      <c r="E1254" s="644"/>
      <c r="H1254" s="646"/>
      <c r="I1254" s="646"/>
      <c r="J1254" s="646"/>
      <c r="K1254" s="646"/>
    </row>
    <row r="1255" spans="2:11">
      <c r="B1255" s="641"/>
      <c r="C1255" s="642"/>
      <c r="E1255" s="644"/>
      <c r="H1255" s="646"/>
      <c r="I1255" s="646"/>
      <c r="J1255" s="646"/>
      <c r="K1255" s="646"/>
    </row>
    <row r="1256" spans="2:11">
      <c r="B1256" s="641"/>
      <c r="C1256" s="642"/>
      <c r="E1256" s="644"/>
      <c r="H1256" s="646"/>
      <c r="I1256" s="646"/>
      <c r="J1256" s="646"/>
      <c r="K1256" s="646"/>
    </row>
    <row r="1257" spans="2:11">
      <c r="B1257" s="641"/>
      <c r="C1257" s="642"/>
      <c r="E1257" s="644"/>
      <c r="H1257" s="646"/>
      <c r="I1257" s="646"/>
      <c r="J1257" s="646"/>
      <c r="K1257" s="646"/>
    </row>
    <row r="1258" spans="2:11">
      <c r="B1258" s="641"/>
      <c r="C1258" s="642"/>
      <c r="E1258" s="644"/>
      <c r="H1258" s="646"/>
      <c r="I1258" s="646"/>
      <c r="J1258" s="646"/>
      <c r="K1258" s="646"/>
    </row>
    <row r="1259" spans="2:11">
      <c r="B1259" s="641"/>
      <c r="C1259" s="642"/>
      <c r="E1259" s="644"/>
      <c r="H1259" s="646"/>
      <c r="I1259" s="646"/>
      <c r="J1259" s="646"/>
      <c r="K1259" s="646"/>
    </row>
    <row r="1260" spans="2:11">
      <c r="B1260" s="641"/>
      <c r="C1260" s="642"/>
      <c r="E1260" s="644"/>
      <c r="H1260" s="646"/>
      <c r="I1260" s="646"/>
      <c r="J1260" s="646"/>
      <c r="K1260" s="646"/>
    </row>
    <row r="1261" spans="2:11">
      <c r="B1261" s="641"/>
      <c r="C1261" s="642"/>
      <c r="E1261" s="644"/>
      <c r="H1261" s="646"/>
      <c r="I1261" s="646"/>
      <c r="J1261" s="646"/>
      <c r="K1261" s="646"/>
    </row>
    <row r="1262" spans="2:11">
      <c r="B1262" s="641"/>
      <c r="C1262" s="642"/>
      <c r="E1262" s="644"/>
      <c r="H1262" s="646"/>
      <c r="I1262" s="646"/>
      <c r="J1262" s="646"/>
      <c r="K1262" s="646"/>
    </row>
    <row r="1263" spans="2:11">
      <c r="B1263" s="641"/>
      <c r="C1263" s="642"/>
      <c r="E1263" s="644"/>
      <c r="H1263" s="646"/>
      <c r="I1263" s="646"/>
      <c r="J1263" s="646"/>
      <c r="K1263" s="646"/>
    </row>
    <row r="1264" spans="2:11">
      <c r="B1264" s="641"/>
      <c r="C1264" s="642"/>
      <c r="E1264" s="644"/>
      <c r="H1264" s="646"/>
      <c r="I1264" s="646"/>
      <c r="J1264" s="646"/>
      <c r="K1264" s="646"/>
    </row>
    <row r="1265" spans="2:11">
      <c r="B1265" s="641"/>
      <c r="C1265" s="642"/>
      <c r="E1265" s="644"/>
      <c r="H1265" s="646"/>
      <c r="I1265" s="646"/>
      <c r="J1265" s="646"/>
      <c r="K1265" s="646"/>
    </row>
    <row r="1266" spans="2:11">
      <c r="B1266" s="641"/>
      <c r="C1266" s="642"/>
      <c r="E1266" s="644"/>
      <c r="H1266" s="646"/>
      <c r="I1266" s="646"/>
      <c r="J1266" s="646"/>
      <c r="K1266" s="646"/>
    </row>
    <row r="1267" spans="2:11">
      <c r="B1267" s="641"/>
      <c r="C1267" s="642"/>
      <c r="E1267" s="644"/>
      <c r="H1267" s="646"/>
      <c r="I1267" s="646"/>
      <c r="J1267" s="646"/>
      <c r="K1267" s="646"/>
    </row>
    <row r="1268" spans="2:11">
      <c r="B1268" s="641"/>
      <c r="C1268" s="642"/>
      <c r="E1268" s="644"/>
      <c r="H1268" s="646"/>
      <c r="I1268" s="646"/>
      <c r="J1268" s="646"/>
      <c r="K1268" s="646"/>
    </row>
    <row r="1269" spans="2:11">
      <c r="B1269" s="641"/>
      <c r="C1269" s="642"/>
      <c r="E1269" s="644"/>
      <c r="H1269" s="646"/>
      <c r="I1269" s="646"/>
      <c r="J1269" s="646"/>
      <c r="K1269" s="646"/>
    </row>
    <row r="1270" spans="2:11">
      <c r="B1270" s="641"/>
      <c r="C1270" s="642"/>
      <c r="E1270" s="644"/>
      <c r="H1270" s="646"/>
      <c r="I1270" s="646"/>
      <c r="J1270" s="646"/>
      <c r="K1270" s="646"/>
    </row>
    <row r="1271" spans="2:11">
      <c r="B1271" s="641"/>
      <c r="C1271" s="642"/>
      <c r="E1271" s="644"/>
      <c r="H1271" s="646"/>
      <c r="I1271" s="646"/>
      <c r="J1271" s="646"/>
      <c r="K1271" s="646"/>
    </row>
    <row r="1272" spans="2:11">
      <c r="B1272" s="641"/>
      <c r="C1272" s="642"/>
      <c r="E1272" s="644"/>
      <c r="H1272" s="646"/>
      <c r="I1272" s="646"/>
      <c r="J1272" s="646"/>
      <c r="K1272" s="646"/>
    </row>
    <row r="1273" spans="2:11">
      <c r="B1273" s="641"/>
      <c r="C1273" s="642"/>
      <c r="E1273" s="644"/>
      <c r="H1273" s="646"/>
      <c r="I1273" s="646"/>
      <c r="J1273" s="646"/>
      <c r="K1273" s="646"/>
    </row>
    <row r="1274" spans="2:11">
      <c r="B1274" s="641"/>
      <c r="C1274" s="642"/>
      <c r="E1274" s="644"/>
      <c r="H1274" s="646"/>
      <c r="I1274" s="646"/>
      <c r="J1274" s="646"/>
      <c r="K1274" s="646"/>
    </row>
    <row r="1275" spans="2:11">
      <c r="B1275" s="641"/>
      <c r="C1275" s="642"/>
      <c r="E1275" s="644"/>
      <c r="H1275" s="646"/>
      <c r="I1275" s="646"/>
      <c r="J1275" s="646"/>
      <c r="K1275" s="646"/>
    </row>
    <row r="1276" spans="2:11">
      <c r="B1276" s="641"/>
      <c r="C1276" s="642"/>
      <c r="E1276" s="644"/>
      <c r="H1276" s="646"/>
      <c r="I1276" s="646"/>
      <c r="J1276" s="646"/>
      <c r="K1276" s="646"/>
    </row>
    <row r="1277" spans="2:11">
      <c r="B1277" s="641"/>
      <c r="C1277" s="642"/>
      <c r="E1277" s="644"/>
      <c r="H1277" s="646"/>
      <c r="I1277" s="646"/>
      <c r="J1277" s="646"/>
      <c r="K1277" s="646"/>
    </row>
    <row r="1278" spans="2:11">
      <c r="B1278" s="641"/>
      <c r="C1278" s="642"/>
      <c r="E1278" s="644"/>
      <c r="H1278" s="646"/>
      <c r="I1278" s="646"/>
      <c r="J1278" s="646"/>
      <c r="K1278" s="646"/>
    </row>
    <row r="1279" spans="2:11">
      <c r="B1279" s="641"/>
      <c r="C1279" s="642"/>
      <c r="E1279" s="644"/>
      <c r="H1279" s="646"/>
      <c r="I1279" s="646"/>
      <c r="J1279" s="646"/>
      <c r="K1279" s="646"/>
    </row>
    <row r="1280" spans="2:11">
      <c r="B1280" s="641"/>
      <c r="C1280" s="642"/>
      <c r="E1280" s="644"/>
      <c r="H1280" s="646"/>
      <c r="I1280" s="646"/>
      <c r="J1280" s="646"/>
      <c r="K1280" s="646"/>
    </row>
    <row r="1281" spans="2:11">
      <c r="B1281" s="641"/>
      <c r="C1281" s="642"/>
      <c r="E1281" s="644"/>
      <c r="H1281" s="646"/>
      <c r="I1281" s="646"/>
      <c r="J1281" s="646"/>
      <c r="K1281" s="646"/>
    </row>
    <row r="1282" spans="2:11">
      <c r="B1282" s="641"/>
      <c r="C1282" s="642"/>
      <c r="E1282" s="644"/>
      <c r="H1282" s="646"/>
      <c r="I1282" s="646"/>
      <c r="J1282" s="646"/>
      <c r="K1282" s="646"/>
    </row>
    <row r="1283" spans="2:11">
      <c r="B1283" s="641"/>
      <c r="C1283" s="642"/>
      <c r="E1283" s="644"/>
      <c r="H1283" s="646"/>
      <c r="I1283" s="646"/>
      <c r="J1283" s="646"/>
      <c r="K1283" s="646"/>
    </row>
    <row r="1284" spans="2:11">
      <c r="B1284" s="641"/>
      <c r="C1284" s="642"/>
      <c r="E1284" s="644"/>
      <c r="H1284" s="646"/>
      <c r="I1284" s="646"/>
      <c r="J1284" s="646"/>
      <c r="K1284" s="646"/>
    </row>
    <row r="1285" spans="2:11">
      <c r="B1285" s="641"/>
      <c r="C1285" s="642"/>
      <c r="E1285" s="644"/>
      <c r="H1285" s="646"/>
      <c r="I1285" s="646"/>
      <c r="J1285" s="646"/>
      <c r="K1285" s="646"/>
    </row>
    <row r="1286" spans="2:11">
      <c r="B1286" s="641"/>
      <c r="C1286" s="642"/>
      <c r="E1286" s="644"/>
      <c r="H1286" s="646"/>
      <c r="I1286" s="646"/>
      <c r="J1286" s="646"/>
      <c r="K1286" s="646"/>
    </row>
    <row r="1287" spans="2:11">
      <c r="B1287" s="641"/>
      <c r="C1287" s="642"/>
      <c r="E1287" s="644"/>
      <c r="H1287" s="646"/>
      <c r="I1287" s="646"/>
      <c r="J1287" s="646"/>
      <c r="K1287" s="646"/>
    </row>
    <row r="1288" spans="2:11">
      <c r="B1288" s="641"/>
      <c r="C1288" s="642"/>
      <c r="E1288" s="644"/>
      <c r="H1288" s="646"/>
      <c r="I1288" s="646"/>
      <c r="J1288" s="646"/>
      <c r="K1288" s="646"/>
    </row>
    <row r="1289" spans="2:11">
      <c r="B1289" s="641"/>
      <c r="C1289" s="642"/>
      <c r="E1289" s="644"/>
      <c r="H1289" s="646"/>
      <c r="I1289" s="646"/>
      <c r="J1289" s="646"/>
      <c r="K1289" s="646"/>
    </row>
    <row r="1290" spans="2:11">
      <c r="B1290" s="641"/>
      <c r="C1290" s="642"/>
      <c r="E1290" s="644"/>
      <c r="H1290" s="646"/>
      <c r="I1290" s="646"/>
      <c r="J1290" s="646"/>
      <c r="K1290" s="646"/>
    </row>
    <row r="1291" spans="2:11">
      <c r="B1291" s="641"/>
      <c r="C1291" s="642"/>
      <c r="E1291" s="644"/>
      <c r="H1291" s="646"/>
      <c r="I1291" s="646"/>
      <c r="J1291" s="646"/>
      <c r="K1291" s="646"/>
    </row>
    <row r="1292" spans="2:11">
      <c r="B1292" s="641"/>
      <c r="C1292" s="642"/>
      <c r="E1292" s="644"/>
      <c r="H1292" s="646"/>
      <c r="I1292" s="646"/>
      <c r="J1292" s="646"/>
      <c r="K1292" s="646"/>
    </row>
    <row r="1293" spans="2:11">
      <c r="B1293" s="641"/>
      <c r="C1293" s="642"/>
      <c r="E1293" s="644"/>
      <c r="H1293" s="646"/>
      <c r="I1293" s="646"/>
      <c r="J1293" s="646"/>
      <c r="K1293" s="646"/>
    </row>
    <row r="1294" spans="2:11">
      <c r="B1294" s="641"/>
      <c r="C1294" s="642"/>
      <c r="E1294" s="644"/>
      <c r="H1294" s="646"/>
      <c r="I1294" s="646"/>
      <c r="J1294" s="646"/>
      <c r="K1294" s="646"/>
    </row>
    <row r="1295" spans="2:11">
      <c r="B1295" s="641"/>
      <c r="C1295" s="642"/>
      <c r="E1295" s="644"/>
      <c r="H1295" s="646"/>
      <c r="I1295" s="646"/>
      <c r="J1295" s="646"/>
      <c r="K1295" s="646"/>
    </row>
    <row r="1296" spans="2:11">
      <c r="B1296" s="641"/>
      <c r="C1296" s="642"/>
      <c r="E1296" s="644"/>
      <c r="H1296" s="646"/>
      <c r="I1296" s="646"/>
      <c r="J1296" s="646"/>
      <c r="K1296" s="646"/>
    </row>
    <row r="1297" spans="2:11">
      <c r="B1297" s="641"/>
      <c r="C1297" s="642"/>
      <c r="E1297" s="644"/>
      <c r="H1297" s="646"/>
      <c r="I1297" s="646"/>
      <c r="J1297" s="646"/>
      <c r="K1297" s="646"/>
    </row>
    <row r="1298" spans="2:11">
      <c r="B1298" s="641"/>
      <c r="C1298" s="642"/>
      <c r="E1298" s="644"/>
      <c r="H1298" s="646"/>
      <c r="I1298" s="646"/>
      <c r="J1298" s="646"/>
      <c r="K1298" s="646"/>
    </row>
    <row r="1299" spans="2:11">
      <c r="B1299" s="641"/>
      <c r="C1299" s="642"/>
      <c r="E1299" s="644"/>
      <c r="K1299" s="646"/>
    </row>
    <row r="1300" spans="2:11">
      <c r="B1300" s="641"/>
      <c r="C1300" s="642"/>
      <c r="E1300" s="644"/>
      <c r="K1300" s="646"/>
    </row>
    <row r="1301" spans="2:11">
      <c r="B1301" s="641"/>
      <c r="C1301" s="642"/>
      <c r="E1301" s="644"/>
      <c r="K1301" s="646"/>
    </row>
    <row r="1302" spans="2:11">
      <c r="B1302" s="641"/>
      <c r="C1302" s="642"/>
      <c r="E1302" s="644"/>
      <c r="K1302" s="646"/>
    </row>
    <row r="1303" spans="2:11">
      <c r="B1303" s="641"/>
      <c r="C1303" s="642"/>
      <c r="E1303" s="644"/>
      <c r="K1303" s="646"/>
    </row>
    <row r="1304" spans="2:11">
      <c r="B1304" s="641"/>
      <c r="C1304" s="642"/>
      <c r="E1304" s="644"/>
      <c r="K1304" s="646"/>
    </row>
    <row r="1305" spans="2:11">
      <c r="B1305" s="641"/>
      <c r="C1305" s="642"/>
      <c r="E1305" s="644"/>
      <c r="K1305" s="646"/>
    </row>
    <row r="1306" spans="2:11">
      <c r="B1306" s="641"/>
      <c r="C1306" s="642"/>
      <c r="E1306" s="644"/>
      <c r="K1306" s="646"/>
    </row>
    <row r="1307" spans="2:11">
      <c r="B1307" s="641"/>
      <c r="C1307" s="642"/>
      <c r="E1307" s="644"/>
      <c r="K1307" s="646"/>
    </row>
    <row r="1308" spans="2:11">
      <c r="B1308" s="641"/>
      <c r="C1308" s="642"/>
      <c r="E1308" s="644"/>
      <c r="K1308" s="646"/>
    </row>
    <row r="1309" spans="2:11">
      <c r="B1309" s="641"/>
      <c r="C1309" s="642"/>
      <c r="E1309" s="644"/>
      <c r="K1309" s="646"/>
    </row>
    <row r="1310" spans="2:11">
      <c r="B1310" s="641"/>
      <c r="C1310" s="642"/>
      <c r="E1310" s="644"/>
      <c r="K1310" s="646"/>
    </row>
    <row r="1311" spans="2:11">
      <c r="B1311" s="641"/>
      <c r="C1311" s="642"/>
      <c r="E1311" s="644"/>
      <c r="K1311" s="646"/>
    </row>
    <row r="1312" spans="2:11">
      <c r="B1312" s="641"/>
      <c r="C1312" s="642"/>
      <c r="E1312" s="644"/>
      <c r="K1312" s="646"/>
    </row>
    <row r="1313" spans="2:11">
      <c r="B1313" s="641"/>
      <c r="C1313" s="642"/>
      <c r="E1313" s="644"/>
      <c r="K1313" s="646"/>
    </row>
    <row r="1314" spans="2:11">
      <c r="B1314" s="641"/>
      <c r="C1314" s="642"/>
      <c r="E1314" s="644"/>
      <c r="K1314" s="646"/>
    </row>
    <row r="1315" spans="2:11">
      <c r="B1315" s="641"/>
      <c r="C1315" s="642"/>
      <c r="E1315" s="644"/>
      <c r="K1315" s="646"/>
    </row>
    <row r="1316" spans="2:11">
      <c r="B1316" s="641"/>
      <c r="C1316" s="642"/>
      <c r="E1316" s="644"/>
      <c r="K1316" s="646"/>
    </row>
    <row r="1317" spans="2:11">
      <c r="B1317" s="641"/>
      <c r="C1317" s="642"/>
      <c r="E1317" s="644"/>
      <c r="K1317" s="646"/>
    </row>
    <row r="1318" spans="2:11">
      <c r="B1318" s="641"/>
      <c r="C1318" s="642"/>
      <c r="E1318" s="644"/>
      <c r="K1318" s="646"/>
    </row>
    <row r="1319" spans="2:11">
      <c r="B1319" s="641"/>
      <c r="C1319" s="642"/>
      <c r="E1319" s="644"/>
      <c r="K1319" s="646"/>
    </row>
    <row r="1320" spans="2:11">
      <c r="B1320" s="641"/>
      <c r="C1320" s="642"/>
      <c r="E1320" s="644"/>
      <c r="K1320" s="646"/>
    </row>
    <row r="1321" spans="2:11">
      <c r="B1321" s="641"/>
      <c r="C1321" s="642"/>
      <c r="E1321" s="644"/>
      <c r="K1321" s="646"/>
    </row>
    <row r="1322" spans="2:11">
      <c r="B1322" s="641"/>
      <c r="C1322" s="642"/>
      <c r="E1322" s="644"/>
      <c r="K1322" s="646"/>
    </row>
    <row r="1323" spans="2:11">
      <c r="B1323" s="641"/>
      <c r="C1323" s="642"/>
      <c r="E1323" s="644"/>
      <c r="K1323" s="646"/>
    </row>
    <row r="1324" spans="2:11">
      <c r="B1324" s="641"/>
      <c r="C1324" s="642"/>
      <c r="E1324" s="644"/>
      <c r="K1324" s="646"/>
    </row>
    <row r="1325" spans="2:11">
      <c r="B1325" s="641"/>
      <c r="C1325" s="642"/>
      <c r="E1325" s="644"/>
      <c r="K1325" s="646"/>
    </row>
    <row r="1326" spans="2:11">
      <c r="B1326" s="641"/>
      <c r="C1326" s="642"/>
      <c r="E1326" s="644"/>
      <c r="K1326" s="646"/>
    </row>
    <row r="1327" spans="2:11">
      <c r="B1327" s="641"/>
      <c r="C1327" s="642"/>
      <c r="E1327" s="644"/>
      <c r="K1327" s="646"/>
    </row>
    <row r="1328" spans="2:11">
      <c r="B1328" s="641"/>
      <c r="C1328" s="642"/>
      <c r="E1328" s="644"/>
      <c r="K1328" s="646"/>
    </row>
    <row r="1329" spans="2:11">
      <c r="B1329" s="641"/>
      <c r="C1329" s="642"/>
      <c r="E1329" s="644"/>
      <c r="K1329" s="646"/>
    </row>
    <row r="1330" spans="2:11">
      <c r="B1330" s="641"/>
      <c r="C1330" s="642"/>
      <c r="E1330" s="644"/>
      <c r="K1330" s="646"/>
    </row>
    <row r="1331" spans="2:11">
      <c r="B1331" s="641"/>
      <c r="C1331" s="642"/>
      <c r="E1331" s="644"/>
      <c r="K1331" s="646"/>
    </row>
    <row r="1332" spans="2:11">
      <c r="B1332" s="641"/>
      <c r="C1332" s="642"/>
      <c r="E1332" s="644"/>
      <c r="K1332" s="646"/>
    </row>
    <row r="1333" spans="2:11">
      <c r="B1333" s="641"/>
      <c r="C1333" s="642"/>
      <c r="E1333" s="644"/>
      <c r="K1333" s="646"/>
    </row>
    <row r="1334" spans="2:11">
      <c r="B1334" s="641"/>
      <c r="C1334" s="642"/>
      <c r="E1334" s="644"/>
      <c r="K1334" s="646"/>
    </row>
    <row r="1335" spans="2:11">
      <c r="B1335" s="641"/>
      <c r="C1335" s="642"/>
      <c r="E1335" s="644"/>
      <c r="K1335" s="646"/>
    </row>
    <row r="1336" spans="2:11">
      <c r="B1336" s="641"/>
      <c r="C1336" s="642"/>
      <c r="E1336" s="644"/>
      <c r="K1336" s="646"/>
    </row>
    <row r="1337" spans="2:11">
      <c r="B1337" s="641"/>
      <c r="C1337" s="642"/>
      <c r="E1337" s="644"/>
      <c r="K1337" s="646"/>
    </row>
    <row r="1338" spans="2:11">
      <c r="B1338" s="641"/>
      <c r="C1338" s="642"/>
      <c r="E1338" s="644"/>
      <c r="K1338" s="646"/>
    </row>
    <row r="1339" spans="2:11">
      <c r="B1339" s="641"/>
      <c r="C1339" s="642"/>
      <c r="E1339" s="644"/>
      <c r="K1339" s="646"/>
    </row>
    <row r="1340" spans="2:11">
      <c r="B1340" s="641"/>
      <c r="C1340" s="642"/>
      <c r="E1340" s="644"/>
      <c r="K1340" s="646"/>
    </row>
    <row r="1341" spans="2:11">
      <c r="B1341" s="641"/>
      <c r="C1341" s="642"/>
      <c r="E1341" s="644"/>
      <c r="K1341" s="646"/>
    </row>
    <row r="1342" spans="2:11">
      <c r="B1342" s="641"/>
      <c r="C1342" s="642"/>
      <c r="E1342" s="644"/>
      <c r="K1342" s="646"/>
    </row>
    <row r="1343" spans="2:11">
      <c r="B1343" s="641"/>
      <c r="C1343" s="642"/>
      <c r="E1343" s="644"/>
      <c r="K1343" s="646"/>
    </row>
    <row r="1344" spans="2:11">
      <c r="B1344" s="641"/>
      <c r="C1344" s="642"/>
      <c r="E1344" s="644"/>
      <c r="K1344" s="646"/>
    </row>
    <row r="1345" spans="2:11">
      <c r="B1345" s="641"/>
      <c r="C1345" s="642"/>
      <c r="E1345" s="644"/>
      <c r="K1345" s="646"/>
    </row>
    <row r="1346" spans="2:11">
      <c r="B1346" s="641"/>
      <c r="C1346" s="642"/>
      <c r="E1346" s="644"/>
      <c r="K1346" s="646"/>
    </row>
    <row r="1347" spans="2:11">
      <c r="B1347" s="641"/>
      <c r="C1347" s="642"/>
      <c r="E1347" s="644"/>
      <c r="K1347" s="646"/>
    </row>
    <row r="1348" spans="2:11">
      <c r="B1348" s="641"/>
      <c r="C1348" s="642"/>
      <c r="E1348" s="644"/>
      <c r="K1348" s="646"/>
    </row>
    <row r="1349" spans="2:11">
      <c r="B1349" s="641"/>
      <c r="C1349" s="642"/>
      <c r="E1349" s="644"/>
      <c r="K1349" s="646"/>
    </row>
    <row r="1350" spans="2:11">
      <c r="B1350" s="641"/>
      <c r="C1350" s="642"/>
      <c r="E1350" s="644"/>
      <c r="K1350" s="646"/>
    </row>
    <row r="1351" spans="2:11">
      <c r="B1351" s="641"/>
      <c r="C1351" s="642"/>
      <c r="E1351" s="644"/>
      <c r="K1351" s="646"/>
    </row>
    <row r="1352" spans="2:11">
      <c r="B1352" s="641"/>
      <c r="C1352" s="642"/>
      <c r="E1352" s="644"/>
      <c r="K1352" s="646"/>
    </row>
    <row r="1353" spans="2:11">
      <c r="B1353" s="641"/>
      <c r="C1353" s="642"/>
      <c r="E1353" s="644"/>
      <c r="K1353" s="646"/>
    </row>
    <row r="1354" spans="2:11">
      <c r="B1354" s="641"/>
      <c r="C1354" s="642"/>
      <c r="E1354" s="644"/>
      <c r="K1354" s="646"/>
    </row>
    <row r="1355" spans="2:11">
      <c r="B1355" s="641"/>
      <c r="C1355" s="642"/>
      <c r="E1355" s="644"/>
      <c r="K1355" s="646"/>
    </row>
    <row r="1356" spans="2:11">
      <c r="B1356" s="641"/>
      <c r="C1356" s="642"/>
      <c r="E1356" s="644"/>
      <c r="K1356" s="646"/>
    </row>
    <row r="1357" spans="2:11">
      <c r="B1357" s="641"/>
      <c r="C1357" s="642"/>
      <c r="E1357" s="644"/>
      <c r="K1357" s="646"/>
    </row>
    <row r="1358" spans="2:11">
      <c r="B1358" s="641"/>
      <c r="C1358" s="642"/>
      <c r="E1358" s="644"/>
      <c r="K1358" s="646"/>
    </row>
    <row r="1359" spans="2:11">
      <c r="B1359" s="641"/>
      <c r="C1359" s="642"/>
      <c r="E1359" s="644"/>
      <c r="K1359" s="646"/>
    </row>
    <row r="1360" spans="2:11">
      <c r="B1360" s="641"/>
      <c r="C1360" s="642"/>
      <c r="E1360" s="644"/>
      <c r="K1360" s="646"/>
    </row>
    <row r="1361" spans="2:11">
      <c r="B1361" s="641"/>
      <c r="C1361" s="642"/>
      <c r="E1361" s="644"/>
      <c r="K1361" s="646"/>
    </row>
    <row r="1362" spans="2:11">
      <c r="B1362" s="641"/>
      <c r="C1362" s="642"/>
      <c r="E1362" s="644"/>
      <c r="K1362" s="646"/>
    </row>
    <row r="1363" spans="2:11">
      <c r="B1363" s="641"/>
      <c r="C1363" s="642"/>
      <c r="E1363" s="644"/>
      <c r="K1363" s="646"/>
    </row>
    <row r="1364" spans="2:11">
      <c r="B1364" s="641"/>
      <c r="C1364" s="642"/>
      <c r="E1364" s="644"/>
      <c r="K1364" s="646"/>
    </row>
    <row r="1365" spans="2:11">
      <c r="B1365" s="641"/>
      <c r="C1365" s="642"/>
      <c r="E1365" s="644"/>
      <c r="K1365" s="646"/>
    </row>
    <row r="1366" spans="2:11">
      <c r="B1366" s="641"/>
      <c r="C1366" s="642"/>
      <c r="E1366" s="644"/>
      <c r="K1366" s="646"/>
    </row>
    <row r="1367" spans="2:11">
      <c r="B1367" s="641"/>
      <c r="C1367" s="642"/>
      <c r="E1367" s="644"/>
      <c r="K1367" s="646"/>
    </row>
    <row r="1368" spans="2:11">
      <c r="B1368" s="641"/>
      <c r="C1368" s="642"/>
      <c r="E1368" s="644"/>
      <c r="K1368" s="646"/>
    </row>
    <row r="1369" spans="2:11">
      <c r="B1369" s="641"/>
      <c r="C1369" s="642"/>
      <c r="E1369" s="644"/>
      <c r="K1369" s="646"/>
    </row>
    <row r="1370" spans="2:11">
      <c r="B1370" s="641"/>
      <c r="C1370" s="642"/>
      <c r="E1370" s="644"/>
      <c r="K1370" s="646"/>
    </row>
    <row r="1371" spans="2:11">
      <c r="B1371" s="641"/>
      <c r="C1371" s="642"/>
      <c r="E1371" s="644"/>
      <c r="K1371" s="646"/>
    </row>
    <row r="1372" spans="2:11">
      <c r="B1372" s="641"/>
      <c r="C1372" s="642"/>
      <c r="E1372" s="644"/>
      <c r="K1372" s="646"/>
    </row>
    <row r="1373" spans="2:11">
      <c r="B1373" s="641"/>
      <c r="C1373" s="642"/>
      <c r="E1373" s="644"/>
      <c r="K1373" s="646"/>
    </row>
    <row r="1374" spans="2:11">
      <c r="B1374" s="641"/>
      <c r="C1374" s="642"/>
      <c r="E1374" s="644"/>
      <c r="K1374" s="646"/>
    </row>
    <row r="1375" spans="2:11">
      <c r="B1375" s="641"/>
      <c r="C1375" s="642"/>
      <c r="E1375" s="644"/>
      <c r="K1375" s="646"/>
    </row>
    <row r="1376" spans="2:11">
      <c r="B1376" s="641"/>
      <c r="C1376" s="642"/>
      <c r="E1376" s="644"/>
      <c r="K1376" s="646"/>
    </row>
    <row r="1377" spans="2:11">
      <c r="B1377" s="641"/>
      <c r="C1377" s="642"/>
      <c r="E1377" s="644"/>
      <c r="K1377" s="646"/>
    </row>
    <row r="1378" spans="2:11">
      <c r="B1378" s="641"/>
      <c r="C1378" s="642"/>
      <c r="E1378" s="644"/>
      <c r="K1378" s="646"/>
    </row>
    <row r="1379" spans="2:11">
      <c r="B1379" s="641"/>
      <c r="C1379" s="642"/>
      <c r="E1379" s="644"/>
      <c r="K1379" s="646"/>
    </row>
    <row r="1380" spans="2:11">
      <c r="B1380" s="641"/>
      <c r="C1380" s="642"/>
      <c r="E1380" s="644"/>
      <c r="K1380" s="646"/>
    </row>
    <row r="1381" spans="2:11">
      <c r="B1381" s="641"/>
      <c r="C1381" s="642"/>
      <c r="E1381" s="644"/>
      <c r="K1381" s="646"/>
    </row>
    <row r="1382" spans="2:11">
      <c r="B1382" s="641"/>
      <c r="C1382" s="642"/>
      <c r="E1382" s="644"/>
      <c r="K1382" s="646"/>
    </row>
    <row r="1383" spans="2:11">
      <c r="B1383" s="641"/>
      <c r="C1383" s="642"/>
      <c r="E1383" s="644"/>
      <c r="K1383" s="646"/>
    </row>
    <row r="1384" spans="2:11">
      <c r="B1384" s="641"/>
      <c r="C1384" s="642"/>
      <c r="E1384" s="644"/>
      <c r="K1384" s="646"/>
    </row>
    <row r="1385" spans="2:11">
      <c r="B1385" s="641"/>
      <c r="C1385" s="642"/>
      <c r="E1385" s="644"/>
      <c r="K1385" s="646"/>
    </row>
    <row r="1386" spans="2:11">
      <c r="B1386" s="641"/>
      <c r="C1386" s="642"/>
      <c r="E1386" s="644"/>
      <c r="K1386" s="646"/>
    </row>
    <row r="1387" spans="2:11">
      <c r="B1387" s="641"/>
      <c r="C1387" s="642"/>
      <c r="E1387" s="644"/>
      <c r="K1387" s="646"/>
    </row>
    <row r="1388" spans="2:11">
      <c r="B1388" s="641"/>
      <c r="C1388" s="642"/>
      <c r="E1388" s="644"/>
      <c r="K1388" s="646"/>
    </row>
    <row r="1389" spans="2:11">
      <c r="B1389" s="641"/>
      <c r="C1389" s="642"/>
      <c r="E1389" s="644"/>
      <c r="K1389" s="646"/>
    </row>
    <row r="1390" spans="2:11">
      <c r="B1390" s="641"/>
      <c r="C1390" s="642"/>
      <c r="E1390" s="644"/>
      <c r="K1390" s="646"/>
    </row>
    <row r="1391" spans="2:11">
      <c r="B1391" s="641"/>
      <c r="C1391" s="642"/>
      <c r="E1391" s="644"/>
      <c r="K1391" s="646"/>
    </row>
    <row r="1392" spans="2:11">
      <c r="B1392" s="641"/>
      <c r="C1392" s="642"/>
      <c r="E1392" s="644"/>
      <c r="K1392" s="646"/>
    </row>
    <row r="1393" spans="2:11">
      <c r="B1393" s="641"/>
      <c r="C1393" s="642"/>
      <c r="E1393" s="644"/>
      <c r="K1393" s="646"/>
    </row>
    <row r="1394" spans="2:11">
      <c r="B1394" s="641"/>
      <c r="C1394" s="642"/>
      <c r="E1394" s="644"/>
      <c r="K1394" s="646"/>
    </row>
    <row r="1395" spans="2:11">
      <c r="B1395" s="641"/>
      <c r="C1395" s="642"/>
      <c r="E1395" s="644"/>
      <c r="K1395" s="646"/>
    </row>
    <row r="1396" spans="2:11">
      <c r="B1396" s="641"/>
      <c r="C1396" s="642"/>
      <c r="E1396" s="644"/>
      <c r="K1396" s="646"/>
    </row>
    <row r="1397" spans="2:11">
      <c r="B1397" s="641"/>
      <c r="C1397" s="642"/>
      <c r="E1397" s="644"/>
      <c r="K1397" s="646"/>
    </row>
    <row r="1398" spans="2:11">
      <c r="B1398" s="641"/>
      <c r="C1398" s="642"/>
      <c r="E1398" s="644"/>
      <c r="K1398" s="646"/>
    </row>
    <row r="1399" spans="2:11">
      <c r="B1399" s="641"/>
      <c r="C1399" s="642"/>
      <c r="E1399" s="644"/>
      <c r="K1399" s="646"/>
    </row>
    <row r="1400" spans="2:11">
      <c r="B1400" s="641"/>
      <c r="C1400" s="642"/>
      <c r="E1400" s="644"/>
      <c r="K1400" s="646"/>
    </row>
    <row r="1401" spans="2:11">
      <c r="B1401" s="641"/>
      <c r="C1401" s="642"/>
      <c r="E1401" s="644"/>
      <c r="K1401" s="646"/>
    </row>
    <row r="1402" spans="2:11">
      <c r="B1402" s="641"/>
      <c r="C1402" s="642"/>
      <c r="E1402" s="644"/>
      <c r="K1402" s="646"/>
    </row>
    <row r="1403" spans="2:11">
      <c r="B1403" s="641"/>
      <c r="C1403" s="642"/>
      <c r="E1403" s="644"/>
      <c r="K1403" s="646"/>
    </row>
    <row r="1404" spans="2:11">
      <c r="B1404" s="641"/>
      <c r="C1404" s="642"/>
      <c r="E1404" s="644"/>
      <c r="K1404" s="646"/>
    </row>
    <row r="1405" spans="2:11">
      <c r="B1405" s="641"/>
      <c r="C1405" s="642"/>
      <c r="E1405" s="644"/>
      <c r="K1405" s="646"/>
    </row>
    <row r="1406" spans="2:11">
      <c r="B1406" s="641"/>
      <c r="C1406" s="642"/>
      <c r="E1406" s="644"/>
      <c r="K1406" s="646"/>
    </row>
    <row r="1407" spans="2:11">
      <c r="B1407" s="641"/>
      <c r="C1407" s="642"/>
      <c r="E1407" s="644"/>
      <c r="K1407" s="646"/>
    </row>
    <row r="1408" spans="2:11">
      <c r="B1408" s="641"/>
      <c r="C1408" s="642"/>
      <c r="E1408" s="644"/>
      <c r="K1408" s="646"/>
    </row>
    <row r="1409" spans="2:11">
      <c r="B1409" s="641"/>
      <c r="C1409" s="642"/>
      <c r="E1409" s="644"/>
      <c r="K1409" s="646"/>
    </row>
    <row r="1410" spans="2:11">
      <c r="B1410" s="641"/>
      <c r="C1410" s="642"/>
      <c r="E1410" s="644"/>
      <c r="K1410" s="646"/>
    </row>
    <row r="1411" spans="2:11">
      <c r="B1411" s="641"/>
      <c r="C1411" s="642"/>
      <c r="E1411" s="644"/>
      <c r="K1411" s="646"/>
    </row>
    <row r="1412" spans="2:11">
      <c r="B1412" s="641"/>
      <c r="C1412" s="642"/>
      <c r="E1412" s="644"/>
      <c r="K1412" s="646"/>
    </row>
    <row r="1413" spans="2:11">
      <c r="B1413" s="641"/>
      <c r="C1413" s="642"/>
      <c r="E1413" s="644"/>
      <c r="K1413" s="646"/>
    </row>
    <row r="1414" spans="2:11">
      <c r="B1414" s="641"/>
      <c r="C1414" s="642"/>
      <c r="E1414" s="644"/>
      <c r="K1414" s="646"/>
    </row>
    <row r="1415" spans="2:11">
      <c r="B1415" s="641"/>
      <c r="C1415" s="642"/>
      <c r="E1415" s="644"/>
      <c r="K1415" s="646"/>
    </row>
    <row r="1416" spans="2:11">
      <c r="B1416" s="641"/>
      <c r="C1416" s="642"/>
      <c r="E1416" s="644"/>
      <c r="K1416" s="646"/>
    </row>
    <row r="1417" spans="2:11">
      <c r="B1417" s="641"/>
      <c r="C1417" s="642"/>
      <c r="E1417" s="644"/>
      <c r="K1417" s="646"/>
    </row>
    <row r="1418" spans="2:11">
      <c r="B1418" s="641"/>
      <c r="C1418" s="642"/>
      <c r="E1418" s="644"/>
      <c r="K1418" s="646"/>
    </row>
    <row r="1419" spans="2:11">
      <c r="B1419" s="641"/>
      <c r="C1419" s="642"/>
      <c r="E1419" s="644"/>
      <c r="K1419" s="646"/>
    </row>
    <row r="1420" spans="2:11">
      <c r="B1420" s="641"/>
      <c r="C1420" s="642"/>
      <c r="E1420" s="644"/>
      <c r="K1420" s="646"/>
    </row>
    <row r="1421" spans="2:11">
      <c r="B1421" s="641"/>
      <c r="C1421" s="642"/>
      <c r="E1421" s="644"/>
      <c r="K1421" s="646"/>
    </row>
    <row r="1422" spans="2:11">
      <c r="B1422" s="641"/>
      <c r="C1422" s="642"/>
      <c r="E1422" s="644"/>
      <c r="K1422" s="646"/>
    </row>
    <row r="1423" spans="2:11">
      <c r="B1423" s="641"/>
      <c r="C1423" s="642"/>
      <c r="E1423" s="644"/>
      <c r="K1423" s="646"/>
    </row>
    <row r="1424" spans="2:11">
      <c r="B1424" s="641"/>
      <c r="C1424" s="642"/>
      <c r="E1424" s="644"/>
      <c r="K1424" s="646"/>
    </row>
    <row r="1425" spans="2:11">
      <c r="B1425" s="641"/>
      <c r="C1425" s="642"/>
      <c r="E1425" s="644"/>
      <c r="K1425" s="646"/>
    </row>
    <row r="1426" spans="2:11">
      <c r="B1426" s="641"/>
      <c r="C1426" s="642"/>
      <c r="E1426" s="644"/>
      <c r="K1426" s="646"/>
    </row>
    <row r="1427" spans="2:11">
      <c r="B1427" s="641"/>
      <c r="C1427" s="642"/>
      <c r="E1427" s="644"/>
      <c r="K1427" s="646"/>
    </row>
    <row r="1428" spans="2:11">
      <c r="B1428" s="641"/>
      <c r="C1428" s="642"/>
      <c r="E1428" s="644"/>
      <c r="K1428" s="646"/>
    </row>
    <row r="1429" spans="2:11">
      <c r="B1429" s="641"/>
      <c r="C1429" s="642"/>
      <c r="E1429" s="644"/>
      <c r="K1429" s="646"/>
    </row>
    <row r="1430" spans="2:11">
      <c r="B1430" s="641"/>
      <c r="C1430" s="642"/>
      <c r="E1430" s="644"/>
      <c r="K1430" s="646"/>
    </row>
    <row r="1431" spans="2:11">
      <c r="B1431" s="641"/>
      <c r="C1431" s="642"/>
      <c r="E1431" s="644"/>
      <c r="K1431" s="646"/>
    </row>
    <row r="1432" spans="2:11">
      <c r="B1432" s="641"/>
      <c r="C1432" s="642"/>
      <c r="E1432" s="644"/>
      <c r="K1432" s="646"/>
    </row>
    <row r="1433" spans="2:11">
      <c r="B1433" s="641"/>
      <c r="C1433" s="642"/>
      <c r="E1433" s="644"/>
      <c r="K1433" s="646"/>
    </row>
    <row r="1434" spans="2:11">
      <c r="B1434" s="641"/>
      <c r="C1434" s="642"/>
      <c r="E1434" s="644"/>
      <c r="K1434" s="646"/>
    </row>
    <row r="1435" spans="2:11">
      <c r="B1435" s="641"/>
      <c r="C1435" s="642"/>
      <c r="E1435" s="644"/>
      <c r="K1435" s="646"/>
    </row>
    <row r="1436" spans="2:11">
      <c r="B1436" s="641"/>
      <c r="C1436" s="642"/>
      <c r="E1436" s="644"/>
      <c r="K1436" s="646"/>
    </row>
    <row r="1437" spans="2:11">
      <c r="B1437" s="641"/>
      <c r="C1437" s="642"/>
      <c r="E1437" s="644"/>
      <c r="K1437" s="646"/>
    </row>
    <row r="1438" spans="2:11">
      <c r="B1438" s="641"/>
      <c r="C1438" s="642"/>
      <c r="E1438" s="644"/>
      <c r="K1438" s="646"/>
    </row>
    <row r="1439" spans="2:11">
      <c r="B1439" s="641"/>
      <c r="C1439" s="642"/>
      <c r="E1439" s="644"/>
      <c r="K1439" s="646"/>
    </row>
    <row r="1440" spans="2:11">
      <c r="B1440" s="641"/>
      <c r="C1440" s="642"/>
      <c r="E1440" s="644"/>
      <c r="K1440" s="646"/>
    </row>
    <row r="1441" spans="2:11">
      <c r="B1441" s="641"/>
      <c r="C1441" s="642"/>
      <c r="E1441" s="644"/>
      <c r="K1441" s="646"/>
    </row>
    <row r="1442" spans="2:11">
      <c r="B1442" s="641"/>
      <c r="C1442" s="642"/>
      <c r="E1442" s="644"/>
      <c r="K1442" s="646"/>
    </row>
    <row r="1443" spans="2:11">
      <c r="B1443" s="641"/>
      <c r="C1443" s="642"/>
      <c r="E1443" s="644"/>
      <c r="K1443" s="646"/>
    </row>
    <row r="1444" spans="2:11">
      <c r="B1444" s="641"/>
      <c r="C1444" s="642"/>
      <c r="E1444" s="644"/>
      <c r="K1444" s="646"/>
    </row>
    <row r="1445" spans="2:11">
      <c r="B1445" s="641"/>
      <c r="C1445" s="642"/>
      <c r="E1445" s="644"/>
      <c r="K1445" s="646"/>
    </row>
    <row r="1446" spans="2:11">
      <c r="B1446" s="641"/>
      <c r="C1446" s="642"/>
      <c r="E1446" s="644"/>
      <c r="K1446" s="646"/>
    </row>
    <row r="1447" spans="2:11">
      <c r="B1447" s="641"/>
      <c r="C1447" s="642"/>
      <c r="E1447" s="644"/>
      <c r="K1447" s="646"/>
    </row>
    <row r="1448" spans="2:11">
      <c r="B1448" s="641"/>
      <c r="C1448" s="642"/>
      <c r="E1448" s="644"/>
      <c r="K1448" s="646"/>
    </row>
    <row r="1449" spans="2:11">
      <c r="B1449" s="641"/>
      <c r="C1449" s="642"/>
      <c r="E1449" s="644"/>
      <c r="K1449" s="646"/>
    </row>
    <row r="1450" spans="2:11">
      <c r="B1450" s="641"/>
      <c r="C1450" s="642"/>
      <c r="E1450" s="644"/>
      <c r="K1450" s="646"/>
    </row>
    <row r="1451" spans="2:11">
      <c r="B1451" s="641"/>
      <c r="C1451" s="642"/>
      <c r="E1451" s="644"/>
      <c r="K1451" s="646"/>
    </row>
    <row r="1452" spans="2:11">
      <c r="B1452" s="641"/>
      <c r="C1452" s="642"/>
      <c r="E1452" s="644"/>
    </row>
    <row r="1453" spans="2:11">
      <c r="B1453" s="641"/>
      <c r="C1453" s="642"/>
      <c r="E1453" s="644"/>
    </row>
    <row r="1454" spans="2:11">
      <c r="B1454" s="641"/>
      <c r="C1454" s="642"/>
      <c r="E1454" s="644"/>
    </row>
    <row r="1455" spans="2:11">
      <c r="B1455" s="641"/>
      <c r="C1455" s="642"/>
      <c r="E1455" s="644"/>
    </row>
    <row r="1456" spans="2:11">
      <c r="B1456" s="641"/>
      <c r="C1456" s="642"/>
      <c r="E1456" s="644"/>
    </row>
    <row r="1457" spans="2:5">
      <c r="B1457" s="641"/>
      <c r="C1457" s="642"/>
      <c r="E1457" s="644"/>
    </row>
    <row r="1458" spans="2:5">
      <c r="B1458" s="641"/>
      <c r="C1458" s="642"/>
      <c r="E1458" s="644"/>
    </row>
    <row r="1459" spans="2:5">
      <c r="B1459" s="641"/>
      <c r="C1459" s="642"/>
      <c r="E1459" s="644"/>
    </row>
    <row r="1460" spans="2:5">
      <c r="B1460" s="641"/>
      <c r="C1460" s="642"/>
      <c r="E1460" s="644"/>
    </row>
    <row r="1461" spans="2:5">
      <c r="B1461" s="641"/>
      <c r="C1461" s="642"/>
      <c r="E1461" s="644"/>
    </row>
    <row r="1462" spans="2:5">
      <c r="B1462" s="641"/>
      <c r="C1462" s="642"/>
      <c r="E1462" s="644"/>
    </row>
    <row r="1463" spans="2:5">
      <c r="B1463" s="641"/>
      <c r="C1463" s="642"/>
      <c r="E1463" s="644"/>
    </row>
    <row r="1464" spans="2:5">
      <c r="B1464" s="641"/>
      <c r="C1464" s="642"/>
      <c r="E1464" s="644"/>
    </row>
    <row r="1465" spans="2:5">
      <c r="B1465" s="641"/>
      <c r="C1465" s="642"/>
      <c r="E1465" s="644"/>
    </row>
    <row r="1466" spans="2:5">
      <c r="B1466" s="641"/>
      <c r="C1466" s="642"/>
      <c r="E1466" s="644"/>
    </row>
    <row r="1467" spans="2:5">
      <c r="B1467" s="641"/>
      <c r="C1467" s="642"/>
      <c r="E1467" s="644"/>
    </row>
    <row r="1468" spans="2:5">
      <c r="B1468" s="641"/>
      <c r="C1468" s="642"/>
      <c r="E1468" s="644"/>
    </row>
    <row r="1469" spans="2:5">
      <c r="B1469" s="641"/>
      <c r="C1469" s="642"/>
      <c r="E1469" s="644"/>
    </row>
    <row r="1470" spans="2:5">
      <c r="B1470" s="641"/>
      <c r="C1470" s="642"/>
      <c r="E1470" s="644"/>
    </row>
    <row r="1471" spans="2:5">
      <c r="B1471" s="641"/>
      <c r="C1471" s="642"/>
      <c r="E1471" s="644"/>
    </row>
    <row r="1472" spans="2:5">
      <c r="B1472" s="641"/>
      <c r="C1472" s="642"/>
      <c r="E1472" s="644"/>
    </row>
    <row r="1473" spans="2:5">
      <c r="B1473" s="641"/>
      <c r="C1473" s="642"/>
      <c r="E1473" s="644"/>
    </row>
    <row r="1474" spans="2:5">
      <c r="B1474" s="641"/>
      <c r="C1474" s="642"/>
      <c r="E1474" s="644"/>
    </row>
    <row r="1475" spans="2:5">
      <c r="B1475" s="641"/>
      <c r="C1475" s="642"/>
      <c r="E1475" s="644"/>
    </row>
    <row r="1476" spans="2:5">
      <c r="B1476" s="641"/>
      <c r="C1476" s="642"/>
      <c r="E1476" s="644"/>
    </row>
    <row r="1477" spans="2:5">
      <c r="B1477" s="641"/>
      <c r="C1477" s="642"/>
      <c r="E1477" s="644"/>
    </row>
    <row r="1478" spans="2:5">
      <c r="B1478" s="641"/>
      <c r="C1478" s="642"/>
      <c r="E1478" s="644"/>
    </row>
    <row r="1479" spans="2:5">
      <c r="B1479" s="641"/>
      <c r="C1479" s="642"/>
      <c r="E1479" s="644"/>
    </row>
    <row r="1480" spans="2:5">
      <c r="B1480" s="641"/>
      <c r="C1480" s="642"/>
      <c r="E1480" s="644"/>
    </row>
    <row r="1481" spans="2:5">
      <c r="B1481" s="641"/>
      <c r="C1481" s="642"/>
      <c r="E1481" s="644"/>
    </row>
    <row r="1482" spans="2:5">
      <c r="B1482" s="641"/>
      <c r="C1482" s="642"/>
      <c r="E1482" s="644"/>
    </row>
    <row r="1483" spans="2:5">
      <c r="B1483" s="641"/>
      <c r="C1483" s="642"/>
      <c r="E1483" s="644"/>
    </row>
    <row r="1484" spans="2:5">
      <c r="B1484" s="641"/>
      <c r="C1484" s="642"/>
      <c r="E1484" s="644"/>
    </row>
    <row r="1485" spans="2:5">
      <c r="B1485" s="641"/>
      <c r="C1485" s="642"/>
      <c r="E1485" s="644"/>
    </row>
    <row r="1486" spans="2:5">
      <c r="B1486" s="641"/>
      <c r="C1486" s="642"/>
      <c r="E1486" s="644"/>
    </row>
    <row r="1487" spans="2:5">
      <c r="B1487" s="641"/>
      <c r="C1487" s="642"/>
      <c r="E1487" s="644"/>
    </row>
    <row r="1488" spans="2:5">
      <c r="B1488" s="641"/>
      <c r="C1488" s="642"/>
      <c r="E1488" s="644"/>
    </row>
    <row r="1489" spans="2:5">
      <c r="B1489" s="641"/>
      <c r="C1489" s="642"/>
      <c r="E1489" s="644"/>
    </row>
    <row r="1490" spans="2:5">
      <c r="B1490" s="641"/>
      <c r="C1490" s="642"/>
      <c r="E1490" s="644"/>
    </row>
    <row r="1491" spans="2:5">
      <c r="B1491" s="641"/>
      <c r="C1491" s="642"/>
      <c r="E1491" s="644"/>
    </row>
    <row r="1492" spans="2:5">
      <c r="B1492" s="641"/>
      <c r="C1492" s="642"/>
      <c r="E1492" s="644"/>
    </row>
    <row r="1493" spans="2:5">
      <c r="B1493" s="641"/>
      <c r="C1493" s="642"/>
      <c r="E1493" s="644"/>
    </row>
    <row r="1494" spans="2:5">
      <c r="B1494" s="641"/>
      <c r="C1494" s="642"/>
      <c r="E1494" s="644"/>
    </row>
    <row r="1495" spans="2:5">
      <c r="B1495" s="641"/>
      <c r="C1495" s="642"/>
      <c r="E1495" s="644"/>
    </row>
    <row r="1496" spans="2:5">
      <c r="B1496" s="641"/>
      <c r="C1496" s="642"/>
      <c r="E1496" s="644"/>
    </row>
    <row r="1497" spans="2:5">
      <c r="B1497" s="641"/>
      <c r="C1497" s="642"/>
      <c r="E1497" s="644"/>
    </row>
    <row r="1498" spans="2:5">
      <c r="B1498" s="641"/>
      <c r="C1498" s="642"/>
      <c r="E1498" s="644"/>
    </row>
    <row r="1499" spans="2:5">
      <c r="B1499" s="641"/>
      <c r="C1499" s="642"/>
      <c r="E1499" s="644"/>
    </row>
    <row r="1500" spans="2:5">
      <c r="B1500" s="641"/>
      <c r="C1500" s="642"/>
      <c r="E1500" s="644"/>
    </row>
    <row r="1501" spans="2:5">
      <c r="B1501" s="641"/>
      <c r="C1501" s="642"/>
      <c r="E1501" s="644"/>
    </row>
    <row r="1502" spans="2:5">
      <c r="B1502" s="641"/>
      <c r="C1502" s="642"/>
      <c r="E1502" s="644"/>
    </row>
    <row r="1503" spans="2:5">
      <c r="B1503" s="641"/>
      <c r="C1503" s="642"/>
      <c r="E1503" s="644"/>
    </row>
    <row r="1504" spans="2:5">
      <c r="B1504" s="641"/>
      <c r="C1504" s="642"/>
      <c r="E1504" s="644"/>
    </row>
    <row r="1505" spans="2:5">
      <c r="B1505" s="641"/>
      <c r="C1505" s="642"/>
      <c r="E1505" s="644"/>
    </row>
    <row r="1506" spans="2:5">
      <c r="B1506" s="641"/>
      <c r="C1506" s="642"/>
      <c r="E1506" s="644"/>
    </row>
    <row r="1507" spans="2:5">
      <c r="B1507" s="641"/>
      <c r="C1507" s="642"/>
      <c r="E1507" s="644"/>
    </row>
    <row r="1508" spans="2:5">
      <c r="B1508" s="641"/>
      <c r="C1508" s="642"/>
      <c r="E1508" s="644"/>
    </row>
    <row r="1509" spans="2:5">
      <c r="B1509" s="641"/>
      <c r="C1509" s="642"/>
      <c r="E1509" s="644"/>
    </row>
    <row r="1510" spans="2:5">
      <c r="B1510" s="641"/>
      <c r="C1510" s="642"/>
      <c r="E1510" s="644"/>
    </row>
    <row r="1511" spans="2:5">
      <c r="B1511" s="641"/>
      <c r="C1511" s="642"/>
      <c r="E1511" s="644"/>
    </row>
    <row r="1512" spans="2:5">
      <c r="B1512" s="641"/>
      <c r="C1512" s="642"/>
      <c r="E1512" s="644"/>
    </row>
    <row r="1513" spans="2:5">
      <c r="B1513" s="641"/>
      <c r="C1513" s="642"/>
      <c r="E1513" s="644"/>
    </row>
    <row r="1514" spans="2:5">
      <c r="B1514" s="641"/>
      <c r="C1514" s="642"/>
      <c r="E1514" s="644"/>
    </row>
    <row r="1515" spans="2:5">
      <c r="B1515" s="641"/>
      <c r="C1515" s="642"/>
      <c r="E1515" s="644"/>
    </row>
    <row r="1516" spans="2:5">
      <c r="B1516" s="641"/>
      <c r="C1516" s="642"/>
      <c r="E1516" s="644"/>
    </row>
    <row r="1517" spans="2:5">
      <c r="B1517" s="641"/>
      <c r="C1517" s="642"/>
      <c r="E1517" s="644"/>
    </row>
    <row r="1518" spans="2:5">
      <c r="B1518" s="641"/>
      <c r="C1518" s="642"/>
      <c r="E1518" s="644"/>
    </row>
    <row r="1519" spans="2:5">
      <c r="B1519" s="641"/>
      <c r="C1519" s="642"/>
      <c r="E1519" s="644"/>
    </row>
    <row r="1520" spans="2:5">
      <c r="B1520" s="641"/>
      <c r="C1520" s="642"/>
      <c r="E1520" s="644"/>
    </row>
    <row r="1521" spans="2:5">
      <c r="B1521" s="641"/>
      <c r="C1521" s="642"/>
      <c r="E1521" s="644"/>
    </row>
    <row r="1522" spans="2:5">
      <c r="B1522" s="641"/>
      <c r="C1522" s="642"/>
      <c r="E1522" s="644"/>
    </row>
    <row r="1523" spans="2:5">
      <c r="B1523" s="641"/>
      <c r="C1523" s="642"/>
      <c r="E1523" s="644"/>
    </row>
    <row r="1524" spans="2:5">
      <c r="B1524" s="641"/>
      <c r="C1524" s="642"/>
      <c r="E1524" s="644"/>
    </row>
    <row r="1525" spans="2:5">
      <c r="B1525" s="641"/>
      <c r="C1525" s="642"/>
      <c r="E1525" s="644"/>
    </row>
    <row r="1526" spans="2:5">
      <c r="B1526" s="641"/>
      <c r="C1526" s="642"/>
      <c r="E1526" s="644"/>
    </row>
    <row r="1527" spans="2:5">
      <c r="B1527" s="641"/>
      <c r="C1527" s="642"/>
      <c r="E1527" s="644"/>
    </row>
    <row r="1528" spans="2:5">
      <c r="B1528" s="641"/>
      <c r="C1528" s="642"/>
      <c r="E1528" s="644"/>
    </row>
    <row r="1529" spans="2:5">
      <c r="B1529" s="641"/>
      <c r="C1529" s="642"/>
      <c r="E1529" s="644"/>
    </row>
    <row r="1530" spans="2:5">
      <c r="B1530" s="641"/>
      <c r="C1530" s="642"/>
      <c r="E1530" s="644"/>
    </row>
    <row r="1531" spans="2:5">
      <c r="B1531" s="641"/>
      <c r="C1531" s="642"/>
      <c r="E1531" s="644"/>
    </row>
    <row r="1532" spans="2:5">
      <c r="B1532" s="641"/>
      <c r="C1532" s="642"/>
      <c r="E1532" s="644"/>
    </row>
    <row r="1533" spans="2:5">
      <c r="B1533" s="641"/>
      <c r="C1533" s="642"/>
      <c r="E1533" s="644"/>
    </row>
    <row r="1534" spans="2:5">
      <c r="B1534" s="641"/>
      <c r="C1534" s="642"/>
      <c r="E1534" s="644"/>
    </row>
    <row r="1535" spans="2:5">
      <c r="B1535" s="641"/>
      <c r="C1535" s="642"/>
      <c r="E1535" s="644"/>
    </row>
    <row r="1536" spans="2:5">
      <c r="B1536" s="641"/>
      <c r="C1536" s="642"/>
      <c r="E1536" s="644"/>
    </row>
    <row r="1537" spans="2:5">
      <c r="B1537" s="641"/>
      <c r="C1537" s="642"/>
      <c r="E1537" s="644"/>
    </row>
    <row r="1538" spans="2:5">
      <c r="B1538" s="641"/>
      <c r="C1538" s="642"/>
      <c r="E1538" s="644"/>
    </row>
    <row r="1539" spans="2:5">
      <c r="B1539" s="641"/>
      <c r="C1539" s="642"/>
      <c r="E1539" s="644"/>
    </row>
    <row r="1540" spans="2:5">
      <c r="B1540" s="641"/>
      <c r="C1540" s="642"/>
      <c r="E1540" s="644"/>
    </row>
    <row r="1541" spans="2:5">
      <c r="B1541" s="641"/>
      <c r="C1541" s="642"/>
      <c r="E1541" s="644"/>
    </row>
    <row r="1542" spans="2:5">
      <c r="B1542" s="641"/>
      <c r="C1542" s="642"/>
      <c r="E1542" s="644"/>
    </row>
    <row r="1543" spans="2:5">
      <c r="B1543" s="641"/>
      <c r="C1543" s="642"/>
      <c r="E1543" s="644"/>
    </row>
    <row r="1544" spans="2:5">
      <c r="B1544" s="641"/>
      <c r="C1544" s="642"/>
      <c r="E1544" s="644"/>
    </row>
    <row r="1545" spans="2:5">
      <c r="B1545" s="641"/>
      <c r="C1545" s="642"/>
      <c r="E1545" s="644"/>
    </row>
    <row r="1546" spans="2:5">
      <c r="B1546" s="641"/>
      <c r="C1546" s="642"/>
      <c r="E1546" s="644"/>
    </row>
    <row r="1547" spans="2:5">
      <c r="B1547" s="641"/>
      <c r="C1547" s="642"/>
      <c r="E1547" s="644"/>
    </row>
    <row r="1548" spans="2:5">
      <c r="B1548" s="641"/>
      <c r="C1548" s="642"/>
      <c r="E1548" s="644"/>
    </row>
    <row r="1549" spans="2:5">
      <c r="B1549" s="641"/>
      <c r="C1549" s="642"/>
      <c r="E1549" s="644"/>
    </row>
    <row r="1550" spans="2:5">
      <c r="B1550" s="641"/>
      <c r="C1550" s="642"/>
      <c r="E1550" s="644"/>
    </row>
    <row r="1551" spans="2:5">
      <c r="B1551" s="641"/>
      <c r="C1551" s="642"/>
      <c r="E1551" s="644"/>
    </row>
    <row r="1552" spans="2:5">
      <c r="B1552" s="641"/>
      <c r="C1552" s="642"/>
      <c r="E1552" s="644"/>
    </row>
    <row r="1553" spans="2:5">
      <c r="B1553" s="641"/>
      <c r="C1553" s="642"/>
      <c r="E1553" s="644"/>
    </row>
    <row r="1554" spans="2:5">
      <c r="B1554" s="641"/>
      <c r="C1554" s="642"/>
      <c r="E1554" s="644"/>
    </row>
    <row r="1555" spans="2:5">
      <c r="B1555" s="641"/>
      <c r="C1555" s="642"/>
      <c r="E1555" s="644"/>
    </row>
    <row r="1556" spans="2:5">
      <c r="B1556" s="641"/>
      <c r="C1556" s="642"/>
      <c r="E1556" s="644"/>
    </row>
    <row r="1557" spans="2:5">
      <c r="B1557" s="641"/>
      <c r="C1557" s="642"/>
      <c r="E1557" s="644"/>
    </row>
    <row r="1558" spans="2:5">
      <c r="B1558" s="641"/>
      <c r="C1558" s="642"/>
      <c r="E1558" s="644"/>
    </row>
    <row r="1559" spans="2:5">
      <c r="B1559" s="641"/>
      <c r="C1559" s="642"/>
      <c r="E1559" s="644"/>
    </row>
    <row r="1560" spans="2:5">
      <c r="B1560" s="641"/>
      <c r="C1560" s="642"/>
      <c r="E1560" s="644"/>
    </row>
    <row r="1561" spans="2:5">
      <c r="B1561" s="641"/>
      <c r="C1561" s="642"/>
      <c r="E1561" s="644"/>
    </row>
    <row r="1562" spans="2:5">
      <c r="B1562" s="641"/>
      <c r="C1562" s="642"/>
      <c r="E1562" s="644"/>
    </row>
    <row r="1563" spans="2:5">
      <c r="B1563" s="641"/>
      <c r="C1563" s="642"/>
      <c r="E1563" s="644"/>
    </row>
    <row r="1564" spans="2:5">
      <c r="B1564" s="641"/>
      <c r="C1564" s="642"/>
      <c r="E1564" s="644"/>
    </row>
    <row r="1565" spans="2:5">
      <c r="B1565" s="641"/>
      <c r="C1565" s="642"/>
      <c r="E1565" s="644"/>
    </row>
    <row r="1566" spans="2:5">
      <c r="B1566" s="641"/>
      <c r="C1566" s="642"/>
      <c r="E1566" s="644"/>
    </row>
    <row r="1567" spans="2:5">
      <c r="B1567" s="641"/>
      <c r="C1567" s="642"/>
      <c r="E1567" s="644"/>
    </row>
    <row r="1568" spans="2:5">
      <c r="B1568" s="641"/>
      <c r="C1568" s="642"/>
      <c r="E1568" s="644"/>
    </row>
    <row r="1569" spans="2:5">
      <c r="B1569" s="641"/>
      <c r="C1569" s="642"/>
      <c r="E1569" s="644"/>
    </row>
    <row r="1570" spans="2:5">
      <c r="B1570" s="641"/>
      <c r="C1570" s="642"/>
      <c r="E1570" s="644"/>
    </row>
    <row r="1571" spans="2:5">
      <c r="B1571" s="641"/>
      <c r="C1571" s="642"/>
      <c r="E1571" s="644"/>
    </row>
    <row r="1572" spans="2:5">
      <c r="B1572" s="641"/>
      <c r="C1572" s="642"/>
      <c r="E1572" s="644"/>
    </row>
    <row r="1573" spans="2:5">
      <c r="B1573" s="641"/>
      <c r="C1573" s="642"/>
      <c r="E1573" s="644"/>
    </row>
    <row r="1574" spans="2:5">
      <c r="B1574" s="641"/>
      <c r="C1574" s="642"/>
      <c r="E1574" s="644"/>
    </row>
    <row r="1575" spans="2:5">
      <c r="B1575" s="641"/>
      <c r="C1575" s="642"/>
      <c r="E1575" s="644"/>
    </row>
    <row r="1576" spans="2:5">
      <c r="B1576" s="641"/>
      <c r="C1576" s="642"/>
      <c r="E1576" s="644"/>
    </row>
    <row r="1577" spans="2:5">
      <c r="B1577" s="641"/>
      <c r="C1577" s="642"/>
      <c r="E1577" s="644"/>
    </row>
    <row r="1578" spans="2:5">
      <c r="B1578" s="641"/>
      <c r="C1578" s="642"/>
      <c r="E1578" s="644"/>
    </row>
    <row r="1579" spans="2:5">
      <c r="B1579" s="641"/>
      <c r="C1579" s="642"/>
      <c r="E1579" s="644"/>
    </row>
    <row r="1580" spans="2:5">
      <c r="B1580" s="641"/>
      <c r="C1580" s="642"/>
      <c r="E1580" s="644"/>
    </row>
    <row r="1581" spans="2:5">
      <c r="B1581" s="641"/>
      <c r="C1581" s="642"/>
      <c r="E1581" s="644"/>
    </row>
    <row r="1582" spans="2:5">
      <c r="B1582" s="641"/>
      <c r="C1582" s="642"/>
      <c r="E1582" s="644"/>
    </row>
    <row r="1583" spans="2:5">
      <c r="B1583" s="641"/>
      <c r="C1583" s="642"/>
      <c r="E1583" s="644"/>
    </row>
    <row r="1584" spans="2:5">
      <c r="B1584" s="641"/>
      <c r="C1584" s="642"/>
      <c r="E1584" s="644"/>
    </row>
    <row r="1585" spans="2:5">
      <c r="B1585" s="641"/>
      <c r="C1585" s="642"/>
      <c r="E1585" s="644"/>
    </row>
    <row r="1586" spans="2:5">
      <c r="B1586" s="641"/>
      <c r="C1586" s="642"/>
      <c r="E1586" s="644"/>
    </row>
    <row r="1587" spans="2:5">
      <c r="B1587" s="641"/>
      <c r="C1587" s="642"/>
      <c r="E1587" s="644"/>
    </row>
    <row r="1588" spans="2:5">
      <c r="B1588" s="641"/>
      <c r="C1588" s="642"/>
      <c r="E1588" s="644"/>
    </row>
    <row r="1589" spans="2:5">
      <c r="B1589" s="641"/>
      <c r="C1589" s="642"/>
      <c r="E1589" s="644"/>
    </row>
    <row r="1590" spans="2:5">
      <c r="B1590" s="641"/>
      <c r="C1590" s="642"/>
      <c r="E1590" s="644"/>
    </row>
    <row r="1591" spans="2:5">
      <c r="B1591" s="641"/>
      <c r="C1591" s="642"/>
      <c r="E1591" s="644"/>
    </row>
    <row r="1592" spans="2:5">
      <c r="B1592" s="641"/>
      <c r="C1592" s="642"/>
      <c r="E1592" s="644"/>
    </row>
    <row r="1593" spans="2:5">
      <c r="B1593" s="641"/>
      <c r="C1593" s="642"/>
      <c r="E1593" s="644"/>
    </row>
    <row r="1594" spans="2:5">
      <c r="B1594" s="641"/>
      <c r="C1594" s="642"/>
      <c r="E1594" s="644"/>
    </row>
    <row r="1595" spans="2:5">
      <c r="B1595" s="641"/>
      <c r="C1595" s="642"/>
      <c r="E1595" s="644"/>
    </row>
    <row r="1596" spans="2:5">
      <c r="B1596" s="641"/>
      <c r="C1596" s="642"/>
      <c r="E1596" s="644"/>
    </row>
    <row r="1597" spans="2:5">
      <c r="B1597" s="641"/>
      <c r="C1597" s="642"/>
      <c r="E1597" s="644"/>
    </row>
    <row r="1598" spans="2:5">
      <c r="B1598" s="641"/>
      <c r="C1598" s="642"/>
      <c r="E1598" s="644"/>
    </row>
    <row r="1599" spans="2:5">
      <c r="B1599" s="641"/>
      <c r="C1599" s="642"/>
      <c r="E1599" s="644"/>
    </row>
    <row r="1600" spans="2:5">
      <c r="B1600" s="641"/>
      <c r="C1600" s="642"/>
      <c r="E1600" s="644"/>
    </row>
    <row r="1601" spans="2:5">
      <c r="B1601" s="641"/>
      <c r="C1601" s="642"/>
      <c r="E1601" s="644"/>
    </row>
    <row r="1602" spans="2:5">
      <c r="B1602" s="641"/>
      <c r="C1602" s="642"/>
      <c r="E1602" s="644"/>
    </row>
    <row r="1603" spans="2:5">
      <c r="B1603" s="641"/>
      <c r="C1603" s="642"/>
      <c r="E1603" s="644"/>
    </row>
    <row r="1604" spans="2:5">
      <c r="B1604" s="641"/>
      <c r="C1604" s="642"/>
      <c r="E1604" s="644"/>
    </row>
    <row r="1605" spans="2:5">
      <c r="B1605" s="641"/>
      <c r="C1605" s="642"/>
      <c r="E1605" s="644"/>
    </row>
    <row r="1606" spans="2:5">
      <c r="B1606" s="641"/>
      <c r="C1606" s="642"/>
      <c r="E1606" s="644"/>
    </row>
    <row r="1607" spans="2:5">
      <c r="B1607" s="641"/>
      <c r="C1607" s="642"/>
      <c r="E1607" s="644"/>
    </row>
    <row r="1608" spans="2:5">
      <c r="B1608" s="641"/>
      <c r="C1608" s="642"/>
      <c r="E1608" s="644"/>
    </row>
    <row r="1609" spans="2:5">
      <c r="B1609" s="641"/>
      <c r="C1609" s="642"/>
      <c r="E1609" s="644"/>
    </row>
    <row r="1610" spans="2:5">
      <c r="B1610" s="641"/>
      <c r="C1610" s="642"/>
      <c r="E1610" s="644"/>
    </row>
    <row r="1611" spans="2:5">
      <c r="B1611" s="641"/>
      <c r="C1611" s="642"/>
      <c r="E1611" s="644"/>
    </row>
    <row r="1612" spans="2:5">
      <c r="B1612" s="641"/>
      <c r="C1612" s="642"/>
      <c r="E1612" s="644"/>
    </row>
    <row r="1613" spans="2:5">
      <c r="B1613" s="641"/>
      <c r="C1613" s="642"/>
      <c r="E1613" s="644"/>
    </row>
    <row r="1614" spans="2:5">
      <c r="B1614" s="641"/>
      <c r="C1614" s="642"/>
      <c r="E1614" s="644"/>
    </row>
    <row r="1615" spans="2:5">
      <c r="B1615" s="641"/>
      <c r="C1615" s="642"/>
      <c r="E1615" s="644"/>
    </row>
    <row r="1616" spans="2:5">
      <c r="B1616" s="641"/>
      <c r="C1616" s="642"/>
      <c r="E1616" s="644"/>
    </row>
    <row r="1617" spans="2:5">
      <c r="B1617" s="641"/>
      <c r="C1617" s="642"/>
      <c r="E1617" s="644"/>
    </row>
    <row r="1618" spans="2:5">
      <c r="B1618" s="641"/>
      <c r="C1618" s="642"/>
      <c r="E1618" s="644"/>
    </row>
    <row r="1619" spans="2:5">
      <c r="B1619" s="641"/>
      <c r="C1619" s="642"/>
      <c r="E1619" s="644"/>
    </row>
    <row r="1620" spans="2:5">
      <c r="B1620" s="641"/>
      <c r="C1620" s="642"/>
      <c r="E1620" s="644"/>
    </row>
    <row r="1621" spans="2:5">
      <c r="B1621" s="641"/>
      <c r="C1621" s="642"/>
      <c r="E1621" s="644"/>
    </row>
    <row r="1622" spans="2:5">
      <c r="B1622" s="641"/>
      <c r="C1622" s="642"/>
      <c r="E1622" s="644"/>
    </row>
    <row r="1623" spans="2:5">
      <c r="B1623" s="641"/>
      <c r="C1623" s="642"/>
      <c r="E1623" s="644"/>
    </row>
    <row r="1624" spans="2:5">
      <c r="B1624" s="641"/>
      <c r="C1624" s="642"/>
      <c r="E1624" s="644"/>
    </row>
    <row r="1625" spans="2:5">
      <c r="B1625" s="641"/>
      <c r="C1625" s="642"/>
      <c r="E1625" s="644"/>
    </row>
    <row r="1626" spans="2:5">
      <c r="B1626" s="641"/>
      <c r="C1626" s="642"/>
      <c r="E1626" s="644"/>
    </row>
    <row r="1627" spans="2:5">
      <c r="B1627" s="641"/>
      <c r="C1627" s="642"/>
      <c r="E1627" s="644"/>
    </row>
    <row r="1628" spans="2:5">
      <c r="B1628" s="641"/>
      <c r="C1628" s="642"/>
      <c r="E1628" s="644"/>
    </row>
    <row r="1629" spans="2:5">
      <c r="B1629" s="641"/>
      <c r="C1629" s="642"/>
      <c r="E1629" s="644"/>
    </row>
    <row r="1630" spans="2:5">
      <c r="B1630" s="641"/>
      <c r="C1630" s="642"/>
      <c r="E1630" s="644"/>
    </row>
    <row r="1631" spans="2:5">
      <c r="B1631" s="641"/>
      <c r="C1631" s="642"/>
      <c r="E1631" s="644"/>
    </row>
    <row r="1632" spans="2:5">
      <c r="B1632" s="641"/>
      <c r="C1632" s="642"/>
      <c r="E1632" s="644"/>
    </row>
    <row r="1633" spans="2:5">
      <c r="B1633" s="641"/>
      <c r="C1633" s="642"/>
      <c r="E1633" s="644"/>
    </row>
    <row r="1634" spans="2:5">
      <c r="B1634" s="641"/>
      <c r="C1634" s="642"/>
      <c r="E1634" s="644"/>
    </row>
    <row r="1635" spans="2:5">
      <c r="B1635" s="641"/>
      <c r="C1635" s="642"/>
      <c r="E1635" s="644"/>
    </row>
    <row r="1636" spans="2:5">
      <c r="B1636" s="641"/>
      <c r="C1636" s="642"/>
      <c r="E1636" s="644"/>
    </row>
    <row r="1637" spans="2:5">
      <c r="B1637" s="641"/>
      <c r="C1637" s="642"/>
      <c r="E1637" s="644"/>
    </row>
    <row r="1638" spans="2:5">
      <c r="B1638" s="641"/>
      <c r="C1638" s="642"/>
      <c r="E1638" s="644"/>
    </row>
    <row r="1639" spans="2:5">
      <c r="B1639" s="641"/>
      <c r="C1639" s="642"/>
      <c r="E1639" s="644"/>
    </row>
    <row r="1640" spans="2:5">
      <c r="B1640" s="641"/>
      <c r="C1640" s="642"/>
      <c r="E1640" s="644"/>
    </row>
    <row r="1641" spans="2:5">
      <c r="B1641" s="641"/>
      <c r="C1641" s="642"/>
      <c r="E1641" s="644"/>
    </row>
    <row r="1642" spans="2:5">
      <c r="B1642" s="641"/>
      <c r="C1642" s="642"/>
      <c r="E1642" s="644"/>
    </row>
    <row r="1643" spans="2:5">
      <c r="B1643" s="641"/>
      <c r="C1643" s="642"/>
      <c r="E1643" s="644"/>
    </row>
    <row r="1644" spans="2:5">
      <c r="B1644" s="641"/>
      <c r="C1644" s="642"/>
      <c r="E1644" s="644"/>
    </row>
    <row r="1645" spans="2:5">
      <c r="B1645" s="641"/>
      <c r="C1645" s="642"/>
      <c r="E1645" s="644"/>
    </row>
    <row r="1646" spans="2:5">
      <c r="B1646" s="641"/>
      <c r="C1646" s="642"/>
      <c r="E1646" s="644"/>
    </row>
    <row r="1647" spans="2:5">
      <c r="B1647" s="641"/>
      <c r="C1647" s="642"/>
      <c r="E1647" s="644"/>
    </row>
    <row r="1648" spans="2:5">
      <c r="B1648" s="641"/>
      <c r="C1648" s="642"/>
      <c r="E1648" s="644"/>
    </row>
    <row r="1649" spans="2:5">
      <c r="B1649" s="641"/>
      <c r="C1649" s="642"/>
      <c r="E1649" s="644"/>
    </row>
    <row r="1650" spans="2:5">
      <c r="B1650" s="641"/>
      <c r="C1650" s="642"/>
      <c r="E1650" s="644"/>
    </row>
    <row r="1651" spans="2:5">
      <c r="B1651" s="641"/>
      <c r="C1651" s="642"/>
      <c r="E1651" s="644"/>
    </row>
    <row r="1652" spans="2:5">
      <c r="B1652" s="641"/>
      <c r="C1652" s="642"/>
      <c r="E1652" s="644"/>
    </row>
    <row r="1653" spans="2:5">
      <c r="B1653" s="641"/>
      <c r="C1653" s="642"/>
      <c r="E1653" s="644"/>
    </row>
    <row r="1654" spans="2:5">
      <c r="B1654" s="641"/>
      <c r="C1654" s="642"/>
      <c r="E1654" s="644"/>
    </row>
    <row r="1655" spans="2:5">
      <c r="B1655" s="641"/>
      <c r="C1655" s="642"/>
      <c r="E1655" s="644"/>
    </row>
    <row r="1656" spans="2:5">
      <c r="B1656" s="641"/>
      <c r="C1656" s="642"/>
      <c r="E1656" s="644"/>
    </row>
    <row r="1657" spans="2:5">
      <c r="B1657" s="641"/>
      <c r="C1657" s="642"/>
      <c r="E1657" s="644"/>
    </row>
    <row r="1658" spans="2:5">
      <c r="B1658" s="641"/>
      <c r="C1658" s="642"/>
      <c r="E1658" s="644"/>
    </row>
    <row r="1659" spans="2:5">
      <c r="B1659" s="641"/>
      <c r="C1659" s="642"/>
      <c r="E1659" s="644"/>
    </row>
    <row r="1660" spans="2:5">
      <c r="B1660" s="641"/>
      <c r="C1660" s="642"/>
      <c r="E1660" s="644"/>
    </row>
    <row r="1661" spans="2:5">
      <c r="B1661" s="641"/>
      <c r="C1661" s="642"/>
      <c r="E1661" s="644"/>
    </row>
    <row r="1662" spans="2:5">
      <c r="B1662" s="641"/>
      <c r="C1662" s="642"/>
      <c r="E1662" s="644"/>
    </row>
    <row r="1663" spans="2:5">
      <c r="B1663" s="641"/>
      <c r="C1663" s="642"/>
      <c r="E1663" s="644"/>
    </row>
    <row r="1664" spans="2:5">
      <c r="B1664" s="641"/>
      <c r="C1664" s="642"/>
      <c r="E1664" s="644"/>
    </row>
    <row r="1665" spans="2:5">
      <c r="B1665" s="641"/>
      <c r="C1665" s="642"/>
      <c r="E1665" s="644"/>
    </row>
    <row r="1666" spans="2:5">
      <c r="B1666" s="641"/>
      <c r="C1666" s="642"/>
      <c r="E1666" s="644"/>
    </row>
    <row r="1667" spans="2:5">
      <c r="B1667" s="641"/>
      <c r="C1667" s="642"/>
      <c r="E1667" s="644"/>
    </row>
    <row r="1668" spans="2:5">
      <c r="B1668" s="641"/>
      <c r="C1668" s="642"/>
      <c r="E1668" s="644"/>
    </row>
    <row r="1669" spans="2:5">
      <c r="B1669" s="641"/>
      <c r="C1669" s="642"/>
      <c r="E1669" s="644"/>
    </row>
    <row r="1670" spans="2:5">
      <c r="B1670" s="641"/>
      <c r="C1670" s="642"/>
      <c r="E1670" s="644"/>
    </row>
    <row r="1671" spans="2:5">
      <c r="B1671" s="641"/>
      <c r="C1671" s="642"/>
      <c r="E1671" s="644"/>
    </row>
    <row r="1672" spans="2:5">
      <c r="B1672" s="641"/>
      <c r="C1672" s="642"/>
      <c r="E1672" s="644"/>
    </row>
    <row r="1673" spans="2:5">
      <c r="B1673" s="641"/>
      <c r="C1673" s="642"/>
      <c r="E1673" s="644"/>
    </row>
    <row r="1674" spans="2:5">
      <c r="B1674" s="641"/>
      <c r="C1674" s="642"/>
      <c r="E1674" s="644"/>
    </row>
    <row r="1675" spans="2:5">
      <c r="B1675" s="641"/>
      <c r="C1675" s="642"/>
      <c r="E1675" s="644"/>
    </row>
    <row r="1676" spans="2:5">
      <c r="B1676" s="641"/>
      <c r="C1676" s="642"/>
      <c r="E1676" s="644"/>
    </row>
    <row r="1677" spans="2:5">
      <c r="B1677" s="641"/>
      <c r="C1677" s="642"/>
      <c r="E1677" s="644"/>
    </row>
    <row r="1678" spans="2:5">
      <c r="B1678" s="641"/>
      <c r="C1678" s="642"/>
      <c r="E1678" s="644"/>
    </row>
    <row r="1679" spans="2:5">
      <c r="B1679" s="641"/>
      <c r="C1679" s="642"/>
      <c r="E1679" s="644"/>
    </row>
    <row r="1680" spans="2:5">
      <c r="B1680" s="641"/>
      <c r="C1680" s="642"/>
      <c r="E1680" s="644"/>
    </row>
    <row r="1681" spans="2:5">
      <c r="B1681" s="641"/>
      <c r="C1681" s="642"/>
      <c r="E1681" s="644"/>
    </row>
    <row r="1682" spans="2:5">
      <c r="B1682" s="641"/>
      <c r="C1682" s="642"/>
      <c r="E1682" s="644"/>
    </row>
    <row r="1683" spans="2:5">
      <c r="B1683" s="641"/>
      <c r="C1683" s="642"/>
      <c r="E1683" s="644"/>
    </row>
    <row r="1684" spans="2:5">
      <c r="B1684" s="641"/>
      <c r="C1684" s="642"/>
      <c r="E1684" s="644"/>
    </row>
    <row r="1685" spans="2:5">
      <c r="B1685" s="641"/>
      <c r="C1685" s="642"/>
      <c r="E1685" s="644"/>
    </row>
    <row r="1686" spans="2:5">
      <c r="B1686" s="641"/>
      <c r="C1686" s="642"/>
      <c r="E1686" s="644"/>
    </row>
    <row r="1687" spans="2:5">
      <c r="B1687" s="641"/>
      <c r="C1687" s="642"/>
      <c r="E1687" s="644"/>
    </row>
    <row r="1688" spans="2:5">
      <c r="B1688" s="641"/>
      <c r="C1688" s="642"/>
      <c r="E1688" s="644"/>
    </row>
    <row r="1689" spans="2:5">
      <c r="B1689" s="641"/>
      <c r="C1689" s="642"/>
      <c r="E1689" s="644"/>
    </row>
    <row r="1690" spans="2:5">
      <c r="B1690" s="641"/>
      <c r="C1690" s="642"/>
      <c r="E1690" s="644"/>
    </row>
    <row r="1691" spans="2:5">
      <c r="B1691" s="641"/>
      <c r="C1691" s="642"/>
      <c r="E1691" s="644"/>
    </row>
    <row r="1692" spans="2:5">
      <c r="B1692" s="641"/>
      <c r="C1692" s="642"/>
      <c r="E1692" s="644"/>
    </row>
    <row r="1693" spans="2:5">
      <c r="B1693" s="641"/>
      <c r="C1693" s="642"/>
      <c r="E1693" s="644"/>
    </row>
    <row r="1694" spans="2:5">
      <c r="B1694" s="641"/>
      <c r="C1694" s="642"/>
      <c r="E1694" s="644"/>
    </row>
    <row r="1695" spans="2:5">
      <c r="B1695" s="641"/>
      <c r="C1695" s="642"/>
      <c r="E1695" s="644"/>
    </row>
    <row r="1696" spans="2:5">
      <c r="B1696" s="641"/>
      <c r="C1696" s="642"/>
      <c r="E1696" s="644"/>
    </row>
    <row r="1697" spans="2:5">
      <c r="B1697" s="641"/>
      <c r="C1697" s="642"/>
      <c r="E1697" s="644"/>
    </row>
    <row r="1698" spans="2:5">
      <c r="B1698" s="641"/>
      <c r="C1698" s="642"/>
      <c r="E1698" s="644"/>
    </row>
    <row r="1699" spans="2:5">
      <c r="B1699" s="641"/>
      <c r="C1699" s="642"/>
      <c r="E1699" s="644"/>
    </row>
    <row r="1700" spans="2:5">
      <c r="B1700" s="641"/>
      <c r="C1700" s="642"/>
      <c r="E1700" s="644"/>
    </row>
    <row r="1701" spans="2:5">
      <c r="B1701" s="641"/>
      <c r="C1701" s="642"/>
      <c r="E1701" s="644"/>
    </row>
    <row r="1702" spans="2:5">
      <c r="B1702" s="641"/>
      <c r="C1702" s="642"/>
      <c r="E1702" s="644"/>
    </row>
    <row r="1703" spans="2:5">
      <c r="B1703" s="641"/>
      <c r="C1703" s="642"/>
      <c r="E1703" s="644"/>
    </row>
    <row r="1704" spans="2:5">
      <c r="B1704" s="641"/>
      <c r="C1704" s="642"/>
      <c r="E1704" s="644"/>
    </row>
    <row r="1705" spans="2:5">
      <c r="B1705" s="641"/>
      <c r="C1705" s="642"/>
      <c r="E1705" s="644"/>
    </row>
    <row r="1706" spans="2:5">
      <c r="B1706" s="641"/>
      <c r="C1706" s="642"/>
      <c r="E1706" s="644"/>
    </row>
    <row r="1707" spans="2:5">
      <c r="B1707" s="641"/>
      <c r="C1707" s="642"/>
      <c r="E1707" s="644"/>
    </row>
    <row r="1708" spans="2:5">
      <c r="B1708" s="641"/>
      <c r="C1708" s="642"/>
      <c r="E1708" s="644"/>
    </row>
    <row r="1709" spans="2:5">
      <c r="B1709" s="641"/>
      <c r="C1709" s="642"/>
      <c r="E1709" s="644"/>
    </row>
    <row r="1710" spans="2:5">
      <c r="B1710" s="641"/>
      <c r="C1710" s="642"/>
      <c r="E1710" s="644"/>
    </row>
    <row r="1711" spans="2:5">
      <c r="B1711" s="641"/>
      <c r="C1711" s="642"/>
      <c r="E1711" s="644"/>
    </row>
    <row r="1712" spans="2:5">
      <c r="B1712" s="641"/>
      <c r="C1712" s="642"/>
      <c r="E1712" s="644"/>
    </row>
    <row r="1713" spans="2:5">
      <c r="B1713" s="641"/>
      <c r="C1713" s="642"/>
      <c r="E1713" s="644"/>
    </row>
    <row r="1714" spans="2:5">
      <c r="B1714" s="641"/>
      <c r="C1714" s="642"/>
      <c r="E1714" s="644"/>
    </row>
    <row r="1715" spans="2:5">
      <c r="B1715" s="641"/>
      <c r="C1715" s="642"/>
      <c r="E1715" s="644"/>
    </row>
    <row r="1716" spans="2:5">
      <c r="B1716" s="641"/>
      <c r="C1716" s="642"/>
      <c r="E1716" s="644"/>
    </row>
    <row r="1717" spans="2:5">
      <c r="B1717" s="641"/>
      <c r="C1717" s="642"/>
      <c r="E1717" s="644"/>
    </row>
    <row r="1718" spans="2:5">
      <c r="B1718" s="641"/>
      <c r="C1718" s="642"/>
      <c r="E1718" s="644"/>
    </row>
    <row r="1719" spans="2:5">
      <c r="B1719" s="641"/>
      <c r="C1719" s="642"/>
      <c r="E1719" s="644"/>
    </row>
    <row r="1720" spans="2:5">
      <c r="B1720" s="641"/>
      <c r="C1720" s="642"/>
      <c r="E1720" s="644"/>
    </row>
    <row r="1721" spans="2:5">
      <c r="B1721" s="641"/>
      <c r="C1721" s="642"/>
      <c r="E1721" s="644"/>
    </row>
    <row r="1722" spans="2:5">
      <c r="B1722" s="641"/>
      <c r="C1722" s="642"/>
      <c r="E1722" s="644"/>
    </row>
    <row r="1723" spans="2:5">
      <c r="B1723" s="641"/>
      <c r="C1723" s="642"/>
      <c r="E1723" s="644"/>
    </row>
    <row r="1724" spans="2:5">
      <c r="B1724" s="641"/>
      <c r="C1724" s="642"/>
      <c r="E1724" s="644"/>
    </row>
    <row r="1725" spans="2:5">
      <c r="B1725" s="641"/>
      <c r="C1725" s="642"/>
      <c r="E1725" s="644"/>
    </row>
    <row r="1726" spans="2:5">
      <c r="B1726" s="641"/>
      <c r="C1726" s="642"/>
      <c r="E1726" s="644"/>
    </row>
    <row r="1727" spans="2:5">
      <c r="B1727" s="641"/>
      <c r="C1727" s="642"/>
      <c r="E1727" s="644"/>
    </row>
    <row r="1728" spans="2:5">
      <c r="B1728" s="641"/>
      <c r="C1728" s="642"/>
      <c r="E1728" s="644"/>
    </row>
    <row r="1729" spans="2:5">
      <c r="B1729" s="641"/>
      <c r="C1729" s="642"/>
      <c r="E1729" s="644"/>
    </row>
    <row r="1730" spans="2:5">
      <c r="B1730" s="641"/>
      <c r="C1730" s="642"/>
      <c r="E1730" s="644"/>
    </row>
    <row r="1731" spans="2:5">
      <c r="B1731" s="641"/>
      <c r="C1731" s="642"/>
      <c r="E1731" s="644"/>
    </row>
    <row r="1732" spans="2:5">
      <c r="B1732" s="641"/>
      <c r="C1732" s="642"/>
      <c r="E1732" s="644"/>
    </row>
    <row r="1733" spans="2:5">
      <c r="B1733" s="641"/>
      <c r="C1733" s="642"/>
      <c r="E1733" s="644"/>
    </row>
    <row r="1734" spans="2:5">
      <c r="B1734" s="641"/>
      <c r="C1734" s="642"/>
      <c r="E1734" s="644"/>
    </row>
    <row r="1735" spans="2:5">
      <c r="B1735" s="641"/>
      <c r="C1735" s="642"/>
      <c r="E1735" s="644"/>
    </row>
    <row r="1736" spans="2:5">
      <c r="B1736" s="641"/>
      <c r="C1736" s="642"/>
      <c r="E1736" s="644"/>
    </row>
    <row r="1737" spans="2:5">
      <c r="B1737" s="641"/>
      <c r="C1737" s="642"/>
      <c r="E1737" s="644"/>
    </row>
    <row r="1738" spans="2:5">
      <c r="B1738" s="641"/>
      <c r="C1738" s="642"/>
      <c r="E1738" s="644"/>
    </row>
    <row r="1739" spans="2:5">
      <c r="B1739" s="641"/>
      <c r="C1739" s="642"/>
      <c r="E1739" s="644"/>
    </row>
    <row r="1740" spans="2:5">
      <c r="B1740" s="641"/>
      <c r="C1740" s="642"/>
      <c r="E1740" s="644"/>
    </row>
    <row r="1741" spans="2:5">
      <c r="B1741" s="641"/>
      <c r="C1741" s="642"/>
      <c r="E1741" s="644"/>
    </row>
    <row r="1742" spans="2:5">
      <c r="B1742" s="641"/>
      <c r="C1742" s="642"/>
      <c r="E1742" s="644"/>
    </row>
    <row r="1743" spans="2:5">
      <c r="B1743" s="641"/>
      <c r="C1743" s="642"/>
      <c r="E1743" s="644"/>
    </row>
    <row r="1744" spans="2:5">
      <c r="B1744" s="641"/>
      <c r="C1744" s="642"/>
      <c r="E1744" s="644"/>
    </row>
    <row r="1745" spans="2:5">
      <c r="B1745" s="641"/>
      <c r="C1745" s="642"/>
      <c r="E1745" s="644"/>
    </row>
    <row r="1746" spans="2:5">
      <c r="B1746" s="641"/>
      <c r="C1746" s="642"/>
      <c r="E1746" s="644"/>
    </row>
    <row r="1747" spans="2:5">
      <c r="B1747" s="641"/>
      <c r="C1747" s="642"/>
      <c r="E1747" s="644"/>
    </row>
    <row r="1748" spans="2:5">
      <c r="B1748" s="641"/>
      <c r="C1748" s="642"/>
      <c r="E1748" s="644"/>
    </row>
    <row r="1749" spans="2:5">
      <c r="B1749" s="641"/>
      <c r="C1749" s="642"/>
      <c r="E1749" s="644"/>
    </row>
    <row r="1750" spans="2:5">
      <c r="B1750" s="641"/>
      <c r="C1750" s="642"/>
      <c r="E1750" s="644"/>
    </row>
    <row r="1751" spans="2:5">
      <c r="B1751" s="641"/>
      <c r="C1751" s="642"/>
      <c r="E1751" s="644"/>
    </row>
    <row r="1752" spans="2:5">
      <c r="B1752" s="641"/>
      <c r="C1752" s="642"/>
      <c r="E1752" s="644"/>
    </row>
    <row r="1753" spans="2:5">
      <c r="B1753" s="641"/>
      <c r="C1753" s="642"/>
      <c r="E1753" s="644"/>
    </row>
    <row r="1754" spans="2:5">
      <c r="B1754" s="641"/>
      <c r="C1754" s="642"/>
      <c r="E1754" s="644"/>
    </row>
    <row r="1755" spans="2:5">
      <c r="B1755" s="641"/>
      <c r="C1755" s="642"/>
      <c r="E1755" s="644"/>
    </row>
    <row r="1756" spans="2:5">
      <c r="B1756" s="641"/>
      <c r="C1756" s="642"/>
      <c r="E1756" s="644"/>
    </row>
    <row r="1757" spans="2:5">
      <c r="B1757" s="641"/>
      <c r="C1757" s="642"/>
      <c r="E1757" s="644"/>
    </row>
    <row r="1758" spans="2:5">
      <c r="B1758" s="641"/>
      <c r="C1758" s="642"/>
      <c r="E1758" s="644"/>
    </row>
    <row r="1759" spans="2:5">
      <c r="B1759" s="641"/>
      <c r="C1759" s="642"/>
      <c r="E1759" s="644"/>
    </row>
    <row r="1760" spans="2:5">
      <c r="B1760" s="641"/>
      <c r="C1760" s="642"/>
      <c r="E1760" s="644"/>
    </row>
    <row r="1761" spans="2:5">
      <c r="B1761" s="641"/>
      <c r="C1761" s="642"/>
      <c r="E1761" s="644"/>
    </row>
    <row r="1762" spans="2:5">
      <c r="B1762" s="641"/>
      <c r="C1762" s="642"/>
      <c r="E1762" s="644"/>
    </row>
    <row r="1763" spans="2:5">
      <c r="B1763" s="641"/>
      <c r="C1763" s="642"/>
      <c r="E1763" s="644"/>
    </row>
    <row r="1764" spans="2:5">
      <c r="B1764" s="641"/>
      <c r="C1764" s="642"/>
      <c r="E1764" s="644"/>
    </row>
    <row r="1765" spans="2:5">
      <c r="B1765" s="641"/>
      <c r="C1765" s="642"/>
      <c r="E1765" s="644"/>
    </row>
    <row r="1766" spans="2:5">
      <c r="B1766" s="641"/>
      <c r="C1766" s="642"/>
      <c r="E1766" s="644"/>
    </row>
    <row r="1767" spans="2:5">
      <c r="B1767" s="641"/>
      <c r="C1767" s="642"/>
      <c r="E1767" s="644"/>
    </row>
    <row r="1768" spans="2:5">
      <c r="B1768" s="641"/>
      <c r="C1768" s="642"/>
      <c r="E1768" s="644"/>
    </row>
    <row r="1769" spans="2:5">
      <c r="B1769" s="641"/>
      <c r="C1769" s="642"/>
      <c r="E1769" s="644"/>
    </row>
    <row r="1770" spans="2:5">
      <c r="B1770" s="641"/>
      <c r="C1770" s="642"/>
      <c r="E1770" s="644"/>
    </row>
    <row r="1771" spans="2:5">
      <c r="B1771" s="641"/>
      <c r="C1771" s="642"/>
      <c r="E1771" s="644"/>
    </row>
    <row r="1772" spans="2:5">
      <c r="B1772" s="641"/>
      <c r="C1772" s="642"/>
      <c r="E1772" s="644"/>
    </row>
    <row r="1773" spans="2:5">
      <c r="B1773" s="641"/>
      <c r="C1773" s="642"/>
      <c r="E1773" s="644"/>
    </row>
    <row r="1774" spans="2:5">
      <c r="B1774" s="641"/>
      <c r="C1774" s="642"/>
      <c r="E1774" s="644"/>
    </row>
    <row r="1775" spans="2:5">
      <c r="B1775" s="641"/>
      <c r="C1775" s="642"/>
      <c r="E1775" s="644"/>
    </row>
    <row r="1776" spans="2:5">
      <c r="B1776" s="641"/>
      <c r="C1776" s="642"/>
      <c r="E1776" s="644"/>
    </row>
    <row r="1777" spans="2:5">
      <c r="B1777" s="641"/>
      <c r="C1777" s="642"/>
      <c r="E1777" s="644"/>
    </row>
    <row r="1778" spans="2:5">
      <c r="B1778" s="641"/>
      <c r="C1778" s="642"/>
      <c r="E1778" s="644"/>
    </row>
    <row r="1779" spans="2:5">
      <c r="B1779" s="641"/>
      <c r="C1779" s="642"/>
      <c r="E1779" s="644"/>
    </row>
    <row r="1780" spans="2:5">
      <c r="B1780" s="641"/>
      <c r="C1780" s="642"/>
      <c r="E1780" s="644"/>
    </row>
    <row r="1781" spans="2:5">
      <c r="B1781" s="641"/>
      <c r="C1781" s="642"/>
      <c r="E1781" s="644"/>
    </row>
    <row r="1782" spans="2:5">
      <c r="B1782" s="641"/>
      <c r="C1782" s="642"/>
      <c r="E1782" s="644"/>
    </row>
    <row r="1783" spans="2:5">
      <c r="B1783" s="641"/>
      <c r="C1783" s="642"/>
      <c r="E1783" s="644"/>
    </row>
    <row r="1784" spans="2:5">
      <c r="B1784" s="641"/>
      <c r="C1784" s="642"/>
      <c r="E1784" s="644"/>
    </row>
    <row r="1785" spans="2:5">
      <c r="B1785" s="641"/>
      <c r="C1785" s="642"/>
      <c r="E1785" s="644"/>
    </row>
    <row r="1786" spans="2:5">
      <c r="B1786" s="641"/>
      <c r="C1786" s="642"/>
      <c r="E1786" s="644"/>
    </row>
    <row r="1787" spans="2:5">
      <c r="B1787" s="641"/>
      <c r="C1787" s="642"/>
      <c r="E1787" s="644"/>
    </row>
    <row r="1788" spans="2:5">
      <c r="B1788" s="641"/>
      <c r="C1788" s="642"/>
      <c r="E1788" s="644"/>
    </row>
    <row r="1789" spans="2:5">
      <c r="B1789" s="641"/>
      <c r="C1789" s="642"/>
      <c r="E1789" s="644"/>
    </row>
    <row r="1790" spans="2:5">
      <c r="B1790" s="641"/>
      <c r="C1790" s="642"/>
      <c r="E1790" s="644"/>
    </row>
    <row r="1791" spans="2:5">
      <c r="B1791" s="641"/>
      <c r="C1791" s="642"/>
      <c r="E1791" s="644"/>
    </row>
    <row r="1792" spans="2:5">
      <c r="B1792" s="641"/>
      <c r="C1792" s="642"/>
      <c r="E1792" s="644"/>
    </row>
    <row r="1793" spans="2:5">
      <c r="B1793" s="641"/>
      <c r="C1793" s="642"/>
      <c r="E1793" s="644"/>
    </row>
    <row r="1794" spans="2:5">
      <c r="B1794" s="641"/>
      <c r="C1794" s="642"/>
      <c r="E1794" s="644"/>
    </row>
    <row r="1795" spans="2:5">
      <c r="B1795" s="641"/>
      <c r="C1795" s="642"/>
      <c r="E1795" s="644"/>
    </row>
    <row r="1796" spans="2:5">
      <c r="B1796" s="641"/>
      <c r="C1796" s="642"/>
      <c r="E1796" s="644"/>
    </row>
    <row r="1797" spans="2:5">
      <c r="B1797" s="641"/>
      <c r="C1797" s="642"/>
      <c r="E1797" s="644"/>
    </row>
    <row r="1798" spans="2:5">
      <c r="B1798" s="641"/>
      <c r="C1798" s="642"/>
      <c r="E1798" s="644"/>
    </row>
    <row r="1799" spans="2:5">
      <c r="B1799" s="641"/>
      <c r="C1799" s="642"/>
      <c r="E1799" s="644"/>
    </row>
    <row r="1800" spans="2:5">
      <c r="B1800" s="641"/>
      <c r="C1800" s="642"/>
      <c r="E1800" s="644"/>
    </row>
    <row r="1801" spans="2:5">
      <c r="B1801" s="641"/>
      <c r="C1801" s="642"/>
      <c r="E1801" s="644"/>
    </row>
    <row r="1802" spans="2:5">
      <c r="B1802" s="641"/>
      <c r="C1802" s="642"/>
      <c r="E1802" s="644"/>
    </row>
    <row r="1803" spans="2:5">
      <c r="B1803" s="641"/>
      <c r="C1803" s="642"/>
      <c r="E1803" s="644"/>
    </row>
    <row r="1804" spans="2:5">
      <c r="B1804" s="641"/>
      <c r="C1804" s="642"/>
      <c r="E1804" s="644"/>
    </row>
    <row r="1805" spans="2:5">
      <c r="B1805" s="641"/>
      <c r="C1805" s="642"/>
      <c r="E1805" s="644"/>
    </row>
    <row r="1806" spans="2:5">
      <c r="B1806" s="641"/>
      <c r="C1806" s="642"/>
      <c r="E1806" s="644"/>
    </row>
    <row r="1807" spans="2:5">
      <c r="C1807" s="642"/>
      <c r="E1807" s="644"/>
    </row>
    <row r="1808" spans="2:5">
      <c r="C1808" s="642"/>
    </row>
    <row r="1809" spans="3:3">
      <c r="C1809" s="642"/>
    </row>
    <row r="1810" spans="3:3">
      <c r="C1810" s="642"/>
    </row>
    <row r="1811" spans="3:3">
      <c r="C1811" s="642"/>
    </row>
    <row r="1812" spans="3:3">
      <c r="C1812" s="642"/>
    </row>
    <row r="1813" spans="3:3">
      <c r="C1813" s="642"/>
    </row>
    <row r="1814" spans="3:3">
      <c r="C1814" s="642"/>
    </row>
    <row r="1815" spans="3:3">
      <c r="C1815" s="642"/>
    </row>
    <row r="1816" spans="3:3">
      <c r="C1816" s="642"/>
    </row>
    <row r="1817" spans="3:3">
      <c r="C1817" s="642"/>
    </row>
    <row r="1818" spans="3:3">
      <c r="C1818" s="642"/>
    </row>
    <row r="1819" spans="3:3">
      <c r="C1819" s="642"/>
    </row>
    <row r="1820" spans="3:3">
      <c r="C1820" s="642"/>
    </row>
    <row r="1821" spans="3:3">
      <c r="C1821" s="642"/>
    </row>
    <row r="1822" spans="3:3">
      <c r="C1822" s="642"/>
    </row>
    <row r="1823" spans="3:3">
      <c r="C1823" s="642"/>
    </row>
    <row r="1824" spans="3:3">
      <c r="C1824" s="642"/>
    </row>
    <row r="1825" spans="3:3">
      <c r="C1825" s="642"/>
    </row>
    <row r="1826" spans="3:3">
      <c r="C1826" s="642"/>
    </row>
    <row r="1827" spans="3:3">
      <c r="C1827" s="642"/>
    </row>
    <row r="1828" spans="3:3">
      <c r="C1828" s="642"/>
    </row>
    <row r="1829" spans="3:3">
      <c r="C1829" s="642"/>
    </row>
    <row r="1830" spans="3:3">
      <c r="C1830" s="642"/>
    </row>
    <row r="1831" spans="3:3">
      <c r="C1831" s="642"/>
    </row>
    <row r="1832" spans="3:3">
      <c r="C1832" s="642"/>
    </row>
    <row r="1833" spans="3:3">
      <c r="C1833" s="642"/>
    </row>
    <row r="1834" spans="3:3">
      <c r="C1834" s="642"/>
    </row>
    <row r="1835" spans="3:3">
      <c r="C1835" s="642"/>
    </row>
    <row r="1836" spans="3:3">
      <c r="C1836" s="642"/>
    </row>
    <row r="1837" spans="3:3">
      <c r="C1837" s="642"/>
    </row>
    <row r="1838" spans="3:3">
      <c r="C1838" s="642"/>
    </row>
    <row r="1839" spans="3:3">
      <c r="C1839" s="642"/>
    </row>
    <row r="1840" spans="3:3">
      <c r="C1840" s="642"/>
    </row>
    <row r="1841" spans="3:3">
      <c r="C1841" s="642"/>
    </row>
    <row r="1842" spans="3:3">
      <c r="C1842" s="642"/>
    </row>
    <row r="1843" spans="3:3">
      <c r="C1843" s="642"/>
    </row>
    <row r="1844" spans="3:3">
      <c r="C1844" s="642"/>
    </row>
    <row r="1845" spans="3:3">
      <c r="C1845" s="642"/>
    </row>
    <row r="1846" spans="3:3">
      <c r="C1846" s="642"/>
    </row>
    <row r="1847" spans="3:3">
      <c r="C1847" s="642"/>
    </row>
    <row r="1848" spans="3:3">
      <c r="C1848" s="642"/>
    </row>
    <row r="1849" spans="3:3">
      <c r="C1849" s="642"/>
    </row>
    <row r="1850" spans="3:3">
      <c r="C1850" s="642"/>
    </row>
    <row r="1851" spans="3:3">
      <c r="C1851" s="642"/>
    </row>
    <row r="1852" spans="3:3">
      <c r="C1852" s="642"/>
    </row>
    <row r="1853" spans="3:3">
      <c r="C1853" s="642"/>
    </row>
    <row r="1854" spans="3:3">
      <c r="C1854" s="642"/>
    </row>
    <row r="1855" spans="3:3">
      <c r="C1855" s="642"/>
    </row>
    <row r="1856" spans="3:3">
      <c r="C1856" s="642"/>
    </row>
    <row r="1857" spans="3:3">
      <c r="C1857" s="642"/>
    </row>
    <row r="1858" spans="3:3">
      <c r="C1858" s="642"/>
    </row>
    <row r="1859" spans="3:3">
      <c r="C1859" s="642"/>
    </row>
    <row r="1860" spans="3:3">
      <c r="C1860" s="642"/>
    </row>
    <row r="1861" spans="3:3">
      <c r="C1861" s="642"/>
    </row>
    <row r="1862" spans="3:3">
      <c r="C1862" s="642"/>
    </row>
    <row r="1863" spans="3:3">
      <c r="C1863" s="642"/>
    </row>
    <row r="1864" spans="3:3">
      <c r="C1864" s="642"/>
    </row>
    <row r="1865" spans="3:3">
      <c r="C1865" s="642"/>
    </row>
    <row r="1866" spans="3:3">
      <c r="C1866" s="642"/>
    </row>
    <row r="1867" spans="3:3">
      <c r="C1867" s="642"/>
    </row>
    <row r="1868" spans="3:3">
      <c r="C1868" s="642"/>
    </row>
    <row r="1869" spans="3:3">
      <c r="C1869" s="642"/>
    </row>
    <row r="1870" spans="3:3">
      <c r="C1870" s="642"/>
    </row>
    <row r="1871" spans="3:3">
      <c r="C1871" s="642"/>
    </row>
    <row r="1872" spans="3:3">
      <c r="C1872" s="642"/>
    </row>
    <row r="1873" spans="3:3">
      <c r="C1873" s="642"/>
    </row>
    <row r="1874" spans="3:3">
      <c r="C1874" s="642"/>
    </row>
    <row r="1875" spans="3:3">
      <c r="C1875" s="642"/>
    </row>
    <row r="1876" spans="3:3">
      <c r="C1876" s="642"/>
    </row>
    <row r="1877" spans="3:3">
      <c r="C1877" s="642"/>
    </row>
    <row r="1878" spans="3:3">
      <c r="C1878" s="642"/>
    </row>
    <row r="1879" spans="3:3">
      <c r="C1879" s="642"/>
    </row>
    <row r="1880" spans="3:3">
      <c r="C1880" s="642"/>
    </row>
    <row r="1881" spans="3:3">
      <c r="C1881" s="642"/>
    </row>
    <row r="1882" spans="3:3">
      <c r="C1882" s="642"/>
    </row>
    <row r="1883" spans="3:3">
      <c r="C1883" s="642"/>
    </row>
    <row r="1884" spans="3:3">
      <c r="C1884" s="642"/>
    </row>
    <row r="1885" spans="3:3">
      <c r="C1885" s="642"/>
    </row>
    <row r="1886" spans="3:3">
      <c r="C1886" s="642"/>
    </row>
    <row r="1887" spans="3:3">
      <c r="C1887" s="642"/>
    </row>
    <row r="1888" spans="3:3">
      <c r="C1888" s="642"/>
    </row>
    <row r="1889" spans="3:3">
      <c r="C1889" s="642"/>
    </row>
    <row r="1890" spans="3:3">
      <c r="C1890" s="642"/>
    </row>
    <row r="1891" spans="3:3">
      <c r="C1891" s="642"/>
    </row>
    <row r="1892" spans="3:3">
      <c r="C1892" s="642"/>
    </row>
    <row r="1893" spans="3:3">
      <c r="C1893" s="642"/>
    </row>
    <row r="1894" spans="3:3">
      <c r="C1894" s="642"/>
    </row>
    <row r="1895" spans="3:3">
      <c r="C1895" s="642"/>
    </row>
    <row r="1896" spans="3:3">
      <c r="C1896" s="642"/>
    </row>
    <row r="1897" spans="3:3">
      <c r="C1897" s="642"/>
    </row>
    <row r="1898" spans="3:3">
      <c r="C1898" s="642"/>
    </row>
    <row r="1899" spans="3:3">
      <c r="C1899" s="642"/>
    </row>
    <row r="1900" spans="3:3">
      <c r="C1900" s="642"/>
    </row>
    <row r="1901" spans="3:3">
      <c r="C1901" s="642"/>
    </row>
    <row r="1902" spans="3:3">
      <c r="C1902" s="642"/>
    </row>
    <row r="1903" spans="3:3">
      <c r="C1903" s="642"/>
    </row>
    <row r="1904" spans="3:3">
      <c r="C1904" s="642"/>
    </row>
    <row r="1905" spans="3:3">
      <c r="C1905" s="642"/>
    </row>
    <row r="1906" spans="3:3">
      <c r="C1906" s="642"/>
    </row>
    <row r="1907" spans="3:3">
      <c r="C1907" s="642"/>
    </row>
    <row r="1908" spans="3:3">
      <c r="C1908" s="642"/>
    </row>
    <row r="1909" spans="3:3">
      <c r="C1909" s="642"/>
    </row>
    <row r="1910" spans="3:3">
      <c r="C1910" s="642"/>
    </row>
    <row r="1911" spans="3:3">
      <c r="C1911" s="642"/>
    </row>
    <row r="1912" spans="3:3">
      <c r="C1912" s="642"/>
    </row>
    <row r="1913" spans="3:3">
      <c r="C1913" s="642"/>
    </row>
    <row r="1914" spans="3:3">
      <c r="C1914" s="642"/>
    </row>
    <row r="1915" spans="3:3">
      <c r="C1915" s="642"/>
    </row>
    <row r="1916" spans="3:3">
      <c r="C1916" s="642"/>
    </row>
    <row r="1917" spans="3:3">
      <c r="C1917" s="642"/>
    </row>
    <row r="1918" spans="3:3">
      <c r="C1918" s="642"/>
    </row>
    <row r="1919" spans="3:3">
      <c r="C1919" s="642"/>
    </row>
    <row r="1920" spans="3:3">
      <c r="C1920" s="642"/>
    </row>
    <row r="1921" spans="3:3">
      <c r="C1921" s="642"/>
    </row>
    <row r="1922" spans="3:3">
      <c r="C1922" s="642"/>
    </row>
    <row r="1923" spans="3:3">
      <c r="C1923" s="642"/>
    </row>
    <row r="1924" spans="3:3">
      <c r="C1924" s="642"/>
    </row>
    <row r="1925" spans="3:3">
      <c r="C1925" s="642"/>
    </row>
    <row r="1926" spans="3:3">
      <c r="C1926" s="642"/>
    </row>
    <row r="1927" spans="3:3">
      <c r="C1927" s="642"/>
    </row>
    <row r="1928" spans="3:3">
      <c r="C1928" s="642"/>
    </row>
    <row r="1929" spans="3:3">
      <c r="C1929" s="642"/>
    </row>
    <row r="1930" spans="3:3">
      <c r="C1930" s="642"/>
    </row>
    <row r="1931" spans="3:3">
      <c r="C1931" s="642"/>
    </row>
    <row r="1932" spans="3:3">
      <c r="C1932" s="642"/>
    </row>
    <row r="1933" spans="3:3">
      <c r="C1933" s="642"/>
    </row>
    <row r="1934" spans="3:3">
      <c r="C1934" s="642"/>
    </row>
    <row r="1935" spans="3:3">
      <c r="C1935" s="642"/>
    </row>
    <row r="1936" spans="3:3">
      <c r="C1936" s="642"/>
    </row>
    <row r="1937" spans="3:3">
      <c r="C1937" s="642"/>
    </row>
    <row r="1938" spans="3:3">
      <c r="C1938" s="642"/>
    </row>
    <row r="1939" spans="3:3">
      <c r="C1939" s="642"/>
    </row>
    <row r="1940" spans="3:3">
      <c r="C1940" s="642"/>
    </row>
    <row r="1941" spans="3:3">
      <c r="C1941" s="642"/>
    </row>
    <row r="1942" spans="3:3">
      <c r="C1942" s="642"/>
    </row>
    <row r="1943" spans="3:3">
      <c r="C1943" s="642"/>
    </row>
    <row r="1944" spans="3:3">
      <c r="C1944" s="642"/>
    </row>
    <row r="1945" spans="3:3">
      <c r="C1945" s="642"/>
    </row>
    <row r="1946" spans="3:3">
      <c r="C1946" s="642"/>
    </row>
    <row r="1947" spans="3:3">
      <c r="C1947" s="642"/>
    </row>
    <row r="1948" spans="3:3">
      <c r="C1948" s="642"/>
    </row>
    <row r="1949" spans="3:3">
      <c r="C1949" s="642"/>
    </row>
    <row r="1950" spans="3:3">
      <c r="C1950" s="642"/>
    </row>
    <row r="1951" spans="3:3">
      <c r="C1951" s="642"/>
    </row>
    <row r="1952" spans="3:3">
      <c r="C1952" s="642"/>
    </row>
    <row r="1953" spans="3:3">
      <c r="C1953" s="642"/>
    </row>
    <row r="1954" spans="3:3">
      <c r="C1954" s="642"/>
    </row>
    <row r="1955" spans="3:3">
      <c r="C1955" s="642"/>
    </row>
    <row r="1956" spans="3:3">
      <c r="C1956" s="642"/>
    </row>
    <row r="1957" spans="3:3">
      <c r="C1957" s="642"/>
    </row>
    <row r="1958" spans="3:3">
      <c r="C1958" s="642"/>
    </row>
    <row r="1959" spans="3:3">
      <c r="C1959" s="642"/>
    </row>
    <row r="1960" spans="3:3">
      <c r="C1960" s="642"/>
    </row>
    <row r="1961" spans="3:3">
      <c r="C1961" s="642"/>
    </row>
    <row r="1962" spans="3:3">
      <c r="C1962" s="642"/>
    </row>
    <row r="1963" spans="3:3">
      <c r="C1963" s="642"/>
    </row>
    <row r="1964" spans="3:3">
      <c r="C1964" s="642"/>
    </row>
    <row r="1965" spans="3:3">
      <c r="C1965" s="642"/>
    </row>
    <row r="1966" spans="3:3">
      <c r="C1966" s="642"/>
    </row>
    <row r="1967" spans="3:3">
      <c r="C1967" s="642"/>
    </row>
    <row r="1968" spans="3:3">
      <c r="C1968" s="642"/>
    </row>
    <row r="1969" spans="3:3">
      <c r="C1969" s="642"/>
    </row>
    <row r="1970" spans="3:3">
      <c r="C1970" s="642"/>
    </row>
    <row r="1971" spans="3:3">
      <c r="C1971" s="642"/>
    </row>
    <row r="1972" spans="3:3">
      <c r="C1972" s="642"/>
    </row>
    <row r="1973" spans="3:3">
      <c r="C1973" s="642"/>
    </row>
    <row r="1974" spans="3:3">
      <c r="C1974" s="642"/>
    </row>
    <row r="1975" spans="3:3">
      <c r="C1975" s="642"/>
    </row>
    <row r="1976" spans="3:3">
      <c r="C1976" s="642"/>
    </row>
    <row r="1977" spans="3:3">
      <c r="C1977" s="642"/>
    </row>
    <row r="1978" spans="3:3">
      <c r="C1978" s="642"/>
    </row>
    <row r="1979" spans="3:3">
      <c r="C1979" s="642"/>
    </row>
    <row r="1980" spans="3:3">
      <c r="C1980" s="642"/>
    </row>
    <row r="1981" spans="3:3">
      <c r="C1981" s="642"/>
    </row>
    <row r="1982" spans="3:3">
      <c r="C1982" s="642"/>
    </row>
    <row r="1983" spans="3:3">
      <c r="C1983" s="642"/>
    </row>
    <row r="1984" spans="3:3">
      <c r="C1984" s="642"/>
    </row>
    <row r="1985" spans="3:3">
      <c r="C1985" s="642"/>
    </row>
    <row r="1986" spans="3:3">
      <c r="C1986" s="642"/>
    </row>
    <row r="1987" spans="3:3">
      <c r="C1987" s="642"/>
    </row>
    <row r="1988" spans="3:3">
      <c r="C1988" s="642"/>
    </row>
    <row r="1989" spans="3:3">
      <c r="C1989" s="642"/>
    </row>
    <row r="1990" spans="3:3">
      <c r="C1990" s="642"/>
    </row>
    <row r="1991" spans="3:3">
      <c r="C1991" s="642"/>
    </row>
    <row r="1992" spans="3:3">
      <c r="C1992" s="642"/>
    </row>
    <row r="1993" spans="3:3">
      <c r="C1993" s="642"/>
    </row>
    <row r="1994" spans="3:3">
      <c r="C1994" s="642"/>
    </row>
    <row r="1995" spans="3:3">
      <c r="C1995" s="642"/>
    </row>
    <row r="1996" spans="3:3">
      <c r="C1996" s="642"/>
    </row>
    <row r="1997" spans="3:3">
      <c r="C1997" s="642"/>
    </row>
    <row r="1998" spans="3:3">
      <c r="C1998" s="642"/>
    </row>
    <row r="1999" spans="3:3">
      <c r="C1999" s="642"/>
    </row>
    <row r="2000" spans="3:3">
      <c r="C2000" s="642"/>
    </row>
    <row r="2001" spans="3:3">
      <c r="C2001" s="642"/>
    </row>
    <row r="2002" spans="3:3">
      <c r="C2002" s="642"/>
    </row>
    <row r="2003" spans="3:3">
      <c r="C2003" s="642"/>
    </row>
    <row r="2004" spans="3:3">
      <c r="C2004" s="642"/>
    </row>
    <row r="2005" spans="3:3">
      <c r="C2005" s="642"/>
    </row>
    <row r="2006" spans="3:3">
      <c r="C2006" s="642"/>
    </row>
    <row r="2007" spans="3:3">
      <c r="C2007" s="642"/>
    </row>
    <row r="2008" spans="3:3">
      <c r="C2008" s="642"/>
    </row>
    <row r="2009" spans="3:3">
      <c r="C2009" s="642"/>
    </row>
    <row r="2010" spans="3:3">
      <c r="C2010" s="642"/>
    </row>
    <row r="2011" spans="3:3">
      <c r="C2011" s="642"/>
    </row>
    <row r="2012" spans="3:3">
      <c r="C2012" s="642"/>
    </row>
    <row r="2013" spans="3:3">
      <c r="C2013" s="642"/>
    </row>
    <row r="2014" spans="3:3">
      <c r="C2014" s="642"/>
    </row>
    <row r="2015" spans="3:3">
      <c r="C2015" s="642"/>
    </row>
    <row r="2016" spans="3:3">
      <c r="C2016" s="642"/>
    </row>
    <row r="2017" spans="3:3">
      <c r="C2017" s="642"/>
    </row>
    <row r="2018" spans="3:3">
      <c r="C2018" s="642"/>
    </row>
    <row r="2019" spans="3:3">
      <c r="C2019" s="642"/>
    </row>
    <row r="2020" spans="3:3">
      <c r="C2020" s="642"/>
    </row>
    <row r="2021" spans="3:3">
      <c r="C2021" s="642"/>
    </row>
    <row r="2022" spans="3:3">
      <c r="C2022" s="642"/>
    </row>
    <row r="2023" spans="3:3">
      <c r="C2023" s="642"/>
    </row>
    <row r="2024" spans="3:3">
      <c r="C2024" s="642"/>
    </row>
    <row r="2025" spans="3:3">
      <c r="C2025" s="642"/>
    </row>
    <row r="2026" spans="3:3">
      <c r="C2026" s="642"/>
    </row>
    <row r="2027" spans="3:3">
      <c r="C2027" s="642"/>
    </row>
    <row r="2028" spans="3:3">
      <c r="C2028" s="642"/>
    </row>
    <row r="2029" spans="3:3">
      <c r="C2029" s="642"/>
    </row>
    <row r="2030" spans="3:3">
      <c r="C2030" s="642"/>
    </row>
    <row r="2031" spans="3:3">
      <c r="C2031" s="642"/>
    </row>
    <row r="2032" spans="3:3">
      <c r="C2032" s="642"/>
    </row>
    <row r="2033" spans="3:3">
      <c r="C2033" s="642"/>
    </row>
    <row r="2034" spans="3:3">
      <c r="C2034" s="642"/>
    </row>
    <row r="2035" spans="3:3">
      <c r="C2035" s="642"/>
    </row>
    <row r="2036" spans="3:3">
      <c r="C2036" s="642"/>
    </row>
    <row r="2037" spans="3:3">
      <c r="C2037" s="642"/>
    </row>
    <row r="2038" spans="3:3">
      <c r="C2038" s="642"/>
    </row>
    <row r="2039" spans="3:3">
      <c r="C2039" s="642"/>
    </row>
    <row r="2040" spans="3:3">
      <c r="C2040" s="642"/>
    </row>
    <row r="2041" spans="3:3">
      <c r="C2041" s="642"/>
    </row>
    <row r="2042" spans="3:3">
      <c r="C2042" s="642"/>
    </row>
    <row r="2043" spans="3:3">
      <c r="C2043" s="642"/>
    </row>
    <row r="2044" spans="3:3">
      <c r="C2044" s="642"/>
    </row>
    <row r="2045" spans="3:3">
      <c r="C2045" s="642"/>
    </row>
    <row r="2046" spans="3:3">
      <c r="C2046" s="642"/>
    </row>
    <row r="2047" spans="3:3">
      <c r="C2047" s="642"/>
    </row>
    <row r="2048" spans="3:3">
      <c r="C2048" s="642"/>
    </row>
    <row r="2049" spans="3:3">
      <c r="C2049" s="642"/>
    </row>
    <row r="2050" spans="3:3">
      <c r="C2050" s="642"/>
    </row>
    <row r="2051" spans="3:3">
      <c r="C2051" s="642"/>
    </row>
    <row r="2052" spans="3:3">
      <c r="C2052" s="642"/>
    </row>
    <row r="2053" spans="3:3">
      <c r="C2053" s="642"/>
    </row>
    <row r="2054" spans="3:3">
      <c r="C2054" s="642"/>
    </row>
    <row r="2055" spans="3:3">
      <c r="C2055" s="642"/>
    </row>
    <row r="2056" spans="3:3">
      <c r="C2056" s="642"/>
    </row>
    <row r="2057" spans="3:3">
      <c r="C2057" s="642"/>
    </row>
    <row r="2058" spans="3:3">
      <c r="C2058" s="642"/>
    </row>
    <row r="2059" spans="3:3">
      <c r="C2059" s="642"/>
    </row>
    <row r="2060" spans="3:3">
      <c r="C2060" s="642"/>
    </row>
    <row r="2061" spans="3:3">
      <c r="C2061" s="642"/>
    </row>
    <row r="2062" spans="3:3">
      <c r="C2062" s="642"/>
    </row>
    <row r="2063" spans="3:3">
      <c r="C2063" s="642"/>
    </row>
    <row r="2064" spans="3:3">
      <c r="C2064" s="642"/>
    </row>
    <row r="2065" spans="3:3">
      <c r="C2065" s="642"/>
    </row>
    <row r="2066" spans="3:3">
      <c r="C2066" s="642"/>
    </row>
    <row r="2067" spans="3:3">
      <c r="C2067" s="642"/>
    </row>
    <row r="2068" spans="3:3">
      <c r="C2068" s="642"/>
    </row>
    <row r="2069" spans="3:3">
      <c r="C2069" s="642"/>
    </row>
    <row r="2070" spans="3:3">
      <c r="C2070" s="642"/>
    </row>
    <row r="2071" spans="3:3">
      <c r="C2071" s="642"/>
    </row>
    <row r="2072" spans="3:3">
      <c r="C2072" s="642"/>
    </row>
    <row r="2073" spans="3:3">
      <c r="C2073" s="642"/>
    </row>
    <row r="2074" spans="3:3">
      <c r="C2074" s="642"/>
    </row>
    <row r="2075" spans="3:3">
      <c r="C2075" s="642"/>
    </row>
    <row r="2076" spans="3:3">
      <c r="C2076" s="642"/>
    </row>
    <row r="2077" spans="3:3">
      <c r="C2077" s="642"/>
    </row>
    <row r="2078" spans="3:3">
      <c r="C2078" s="642"/>
    </row>
    <row r="2079" spans="3:3">
      <c r="C2079" s="642"/>
    </row>
    <row r="2080" spans="3:3">
      <c r="C2080" s="642"/>
    </row>
    <row r="2081" spans="3:3">
      <c r="C2081" s="642"/>
    </row>
    <row r="2082" spans="3:3">
      <c r="C2082" s="642"/>
    </row>
    <row r="2083" spans="3:3">
      <c r="C2083" s="642"/>
    </row>
    <row r="2084" spans="3:3">
      <c r="C2084" s="642"/>
    </row>
    <row r="2085" spans="3:3">
      <c r="C2085" s="642"/>
    </row>
    <row r="2086" spans="3:3">
      <c r="C2086" s="642"/>
    </row>
    <row r="2087" spans="3:3">
      <c r="C2087" s="642"/>
    </row>
    <row r="2088" spans="3:3">
      <c r="C2088" s="642"/>
    </row>
    <row r="2089" spans="3:3">
      <c r="C2089" s="642"/>
    </row>
    <row r="2090" spans="3:3">
      <c r="C2090" s="642"/>
    </row>
    <row r="2091" spans="3:3">
      <c r="C2091" s="642"/>
    </row>
    <row r="2092" spans="3:3">
      <c r="C2092" s="642"/>
    </row>
    <row r="2093" spans="3:3">
      <c r="C2093" s="642"/>
    </row>
    <row r="2094" spans="3:3">
      <c r="C2094" s="642"/>
    </row>
    <row r="2095" spans="3:3">
      <c r="C2095" s="642"/>
    </row>
    <row r="2096" spans="3:3">
      <c r="C2096" s="642"/>
    </row>
    <row r="2097" spans="3:3">
      <c r="C2097" s="642"/>
    </row>
    <row r="2098" spans="3:3">
      <c r="C2098" s="642"/>
    </row>
    <row r="2099" spans="3:3">
      <c r="C2099" s="642"/>
    </row>
    <row r="2100" spans="3:3">
      <c r="C2100" s="642"/>
    </row>
    <row r="2101" spans="3:3">
      <c r="C2101" s="642"/>
    </row>
    <row r="2102" spans="3:3">
      <c r="C2102" s="642"/>
    </row>
    <row r="2103" spans="3:3">
      <c r="C2103" s="642"/>
    </row>
    <row r="2104" spans="3:3">
      <c r="C2104" s="642"/>
    </row>
    <row r="2105" spans="3:3">
      <c r="C2105" s="642"/>
    </row>
    <row r="2106" spans="3:3">
      <c r="C2106" s="642"/>
    </row>
    <row r="2107" spans="3:3">
      <c r="C2107" s="642"/>
    </row>
    <row r="2108" spans="3:3">
      <c r="C2108" s="642"/>
    </row>
    <row r="2109" spans="3:3">
      <c r="C2109" s="642"/>
    </row>
    <row r="2110" spans="3:3">
      <c r="C2110" s="642"/>
    </row>
    <row r="2111" spans="3:3">
      <c r="C2111" s="642"/>
    </row>
    <row r="2112" spans="3:3">
      <c r="C2112" s="642"/>
    </row>
    <row r="2113" spans="3:3">
      <c r="C2113" s="642"/>
    </row>
    <row r="2114" spans="3:3">
      <c r="C2114" s="642"/>
    </row>
    <row r="2115" spans="3:3">
      <c r="C2115" s="642"/>
    </row>
    <row r="2116" spans="3:3">
      <c r="C2116" s="642"/>
    </row>
    <row r="2117" spans="3:3">
      <c r="C2117" s="642"/>
    </row>
    <row r="2118" spans="3:3">
      <c r="C2118" s="642"/>
    </row>
    <row r="2119" spans="3:3">
      <c r="C2119" s="642"/>
    </row>
    <row r="2120" spans="3:3">
      <c r="C2120" s="642"/>
    </row>
    <row r="2121" spans="3:3">
      <c r="C2121" s="642"/>
    </row>
    <row r="2122" spans="3:3">
      <c r="C2122" s="642"/>
    </row>
    <row r="2123" spans="3:3">
      <c r="C2123" s="642"/>
    </row>
    <row r="2124" spans="3:3">
      <c r="C2124" s="642"/>
    </row>
    <row r="2125" spans="3:3">
      <c r="C2125" s="642"/>
    </row>
    <row r="2126" spans="3:3">
      <c r="C2126" s="642"/>
    </row>
    <row r="2127" spans="3:3">
      <c r="C2127" s="642"/>
    </row>
    <row r="2128" spans="3:3">
      <c r="C2128" s="642"/>
    </row>
    <row r="2129" spans="3:3">
      <c r="C2129" s="642"/>
    </row>
    <row r="2130" spans="3:3">
      <c r="C2130" s="642"/>
    </row>
    <row r="2131" spans="3:3">
      <c r="C2131" s="642"/>
    </row>
    <row r="2132" spans="3:3">
      <c r="C2132" s="642"/>
    </row>
    <row r="2133" spans="3:3">
      <c r="C2133" s="642"/>
    </row>
    <row r="2134" spans="3:3">
      <c r="C2134" s="642"/>
    </row>
    <row r="2135" spans="3:3">
      <c r="C2135" s="642"/>
    </row>
    <row r="2136" spans="3:3">
      <c r="C2136" s="642"/>
    </row>
    <row r="2137" spans="3:3">
      <c r="C2137" s="642"/>
    </row>
    <row r="2138" spans="3:3">
      <c r="C2138" s="642"/>
    </row>
    <row r="2139" spans="3:3">
      <c r="C2139" s="642"/>
    </row>
    <row r="2140" spans="3:3">
      <c r="C2140" s="642"/>
    </row>
    <row r="2141" spans="3:3">
      <c r="C2141" s="642"/>
    </row>
    <row r="2142" spans="3:3">
      <c r="C2142" s="642"/>
    </row>
    <row r="2143" spans="3:3">
      <c r="C2143" s="642"/>
    </row>
    <row r="2144" spans="3:3">
      <c r="C2144" s="642"/>
    </row>
  </sheetData>
  <hyperlinks>
    <hyperlink ref="L33" r:id="rId1" tooltip="NCN332" display="http://www.hager.cz/elektronicky-katalog/distribuce-energie/jistici-pristroje/jistice-10-ka/ncn332/63101.htm?Suchbegriffe=ncn332" xr:uid="{0F308400-0A0B-4FB4-B7A9-6427F113CA4F}"/>
    <hyperlink ref="L36" r:id="rId2" tooltip="NCN332" display="http://www.hager.cz/elektronicky-katalog/distribuce-energie/jistici-pristroje/jistice-10-ka/ncn332/63101.htm?Suchbegriffe=ncn332" xr:uid="{82E5C665-EA71-485C-89F9-C078DE84EDF3}"/>
    <hyperlink ref="L32" r:id="rId3" tooltip="SBN332" display="http://www.hager.cz/elektronicky-katalog/distribuce-energie/spinaci-a-signalizacni-pristroje/vypinace/sbn332/53385.htm?PPF_IN=32+A&amp;PPF_NBREPOLE=3+P" xr:uid="{5AD14DA2-89FB-4142-8470-BF12CB1F0D2A}"/>
    <hyperlink ref="L3" r:id="rId4" tooltip="FW42US1" display="http://www.hager.cz/e-katalog/distribuce-energie/rozvadecove-systemy/modulove-rozvadece-fw/zapustene-rozvadece-univers-tridy-izolace-ii-se-svorkovnici-pe-n-ip30/fw42us1/62500.htm?PPF_NBREMOD=96" xr:uid="{F5D42C8C-AFAB-4396-8BC0-1663BB1CA87A}"/>
    <hyperlink ref="L34" r:id="rId5" tooltip="NCN332" display="http://www.hager.cz/elektronicky-katalog/distribuce-energie/jistici-pristroje/jistice-10-ka/ncn332/63101.htm?Suchbegriffe=ncn332" xr:uid="{DC74EAFC-E8F4-4439-911B-E9083D24A984}"/>
    <hyperlink ref="L52" r:id="rId6" tooltip="NCN332" display="http://www.hager.cz/elektronicky-katalog/distribuce-energie/jistici-pristroje/jistice-10-ka/ncn332/63101.htm?Suchbegriffe=ncn332" xr:uid="{FC24FFE8-6320-47F9-85F2-425806F4B352}"/>
    <hyperlink ref="L49" r:id="rId7" tooltip="NCN332" display="http://www.hager.cz/elektronicky-katalog/distribuce-energie/jistici-pristroje/jistice-10-ka/ncn332/63101.htm?Suchbegriffe=ncn332" xr:uid="{2C0C2FF2-514A-42F3-AD45-A0DBC346E465}"/>
    <hyperlink ref="L48" r:id="rId8" tooltip="SBN332" display="http://www.hager.cz/elektronicky-katalog/distribuce-energie/spinaci-a-signalizacni-pristroje/vypinace/sbn332/53385.htm?PPF_IN=32+A&amp;PPF_NBREPOLE=3+P" xr:uid="{6BFC5271-44AD-4C0D-A5EE-52F1B3FE7321}"/>
    <hyperlink ref="L50" r:id="rId9" tooltip="NCN332" display="http://www.hager.cz/elektronicky-katalog/distribuce-energie/jistici-pristroje/jistice-10-ka/ncn332/63101.htm?Suchbegriffe=ncn332" xr:uid="{1A66B40D-34B8-434D-ADE3-266583FB663A}"/>
    <hyperlink ref="L70" r:id="rId10" tooltip="NCN332" display="http://www.hager.cz/elektronicky-katalog/distribuce-energie/jistici-pristroje/jistice-10-ka/ncn332/63101.htm?Suchbegriffe=ncn332" xr:uid="{901D5662-5A91-40AE-86E5-5FFCE91760CC}"/>
    <hyperlink ref="L69" r:id="rId11" tooltip="SBN332" display="http://www.hager.cz/elektronicky-katalog/distribuce-energie/spinaci-a-signalizacni-pristroje/vypinace/sbn332/53385.htm?PPF_IN=32+A&amp;PPF_NBREPOLE=3+P" xr:uid="{0921D263-7A00-4F78-B5A1-0939CE5BDC69}"/>
    <hyperlink ref="L78" r:id="rId12" tooltip="NCN332" display="http://www.hager.cz/elektronicky-katalog/distribuce-energie/jistici-pristroje/jistice-10-ka/ncn332/63101.htm?Suchbegriffe=ncn332" xr:uid="{2FB78FF1-1DCE-4765-8C08-A0717CA5C3FD}"/>
  </hyperlinks>
  <pageMargins left="0.39370078740157483" right="0.39370078740157483" top="0.51181102362204722" bottom="0.39370078740157483" header="0.31496062992125984" footer="0.31496062992125984"/>
  <pageSetup paperSize="9" scale="82" fitToHeight="0" orientation="landscape" r:id="rId1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FCDD6-C7D3-4A6E-A475-1D728BD218C7}">
  <dimension ref="A1:G93"/>
  <sheetViews>
    <sheetView workbookViewId="0">
      <selection activeCell="F1" sqref="F1:F65536"/>
    </sheetView>
  </sheetViews>
  <sheetFormatPr defaultColWidth="10" defaultRowHeight="11.4"/>
  <cols>
    <col min="1" max="1" width="13.5546875" style="203" customWidth="1"/>
    <col min="2" max="2" width="34.6640625" style="203" customWidth="1"/>
    <col min="3" max="3" width="8.88671875" style="203" customWidth="1"/>
    <col min="4" max="4" width="17.6640625" style="203" customWidth="1"/>
    <col min="5" max="5" width="21.6640625" style="203" customWidth="1"/>
    <col min="6" max="256" width="10" style="203"/>
    <col min="257" max="257" width="13.5546875" style="203" customWidth="1"/>
    <col min="258" max="258" width="34.6640625" style="203" customWidth="1"/>
    <col min="259" max="259" width="8.88671875" style="203" customWidth="1"/>
    <col min="260" max="260" width="17.6640625" style="203" customWidth="1"/>
    <col min="261" max="261" width="21.6640625" style="203" customWidth="1"/>
    <col min="262" max="512" width="10" style="203"/>
    <col min="513" max="513" width="13.5546875" style="203" customWidth="1"/>
    <col min="514" max="514" width="34.6640625" style="203" customWidth="1"/>
    <col min="515" max="515" width="8.88671875" style="203" customWidth="1"/>
    <col min="516" max="516" width="17.6640625" style="203" customWidth="1"/>
    <col min="517" max="517" width="21.6640625" style="203" customWidth="1"/>
    <col min="518" max="768" width="10" style="203"/>
    <col min="769" max="769" width="13.5546875" style="203" customWidth="1"/>
    <col min="770" max="770" width="34.6640625" style="203" customWidth="1"/>
    <col min="771" max="771" width="8.88671875" style="203" customWidth="1"/>
    <col min="772" max="772" width="17.6640625" style="203" customWidth="1"/>
    <col min="773" max="773" width="21.6640625" style="203" customWidth="1"/>
    <col min="774" max="1024" width="10" style="203"/>
    <col min="1025" max="1025" width="13.5546875" style="203" customWidth="1"/>
    <col min="1026" max="1026" width="34.6640625" style="203" customWidth="1"/>
    <col min="1027" max="1027" width="8.88671875" style="203" customWidth="1"/>
    <col min="1028" max="1028" width="17.6640625" style="203" customWidth="1"/>
    <col min="1029" max="1029" width="21.6640625" style="203" customWidth="1"/>
    <col min="1030" max="1280" width="10" style="203"/>
    <col min="1281" max="1281" width="13.5546875" style="203" customWidth="1"/>
    <col min="1282" max="1282" width="34.6640625" style="203" customWidth="1"/>
    <col min="1283" max="1283" width="8.88671875" style="203" customWidth="1"/>
    <col min="1284" max="1284" width="17.6640625" style="203" customWidth="1"/>
    <col min="1285" max="1285" width="21.6640625" style="203" customWidth="1"/>
    <col min="1286" max="1536" width="10" style="203"/>
    <col min="1537" max="1537" width="13.5546875" style="203" customWidth="1"/>
    <col min="1538" max="1538" width="34.6640625" style="203" customWidth="1"/>
    <col min="1539" max="1539" width="8.88671875" style="203" customWidth="1"/>
    <col min="1540" max="1540" width="17.6640625" style="203" customWidth="1"/>
    <col min="1541" max="1541" width="21.6640625" style="203" customWidth="1"/>
    <col min="1542" max="1792" width="10" style="203"/>
    <col min="1793" max="1793" width="13.5546875" style="203" customWidth="1"/>
    <col min="1794" max="1794" width="34.6640625" style="203" customWidth="1"/>
    <col min="1795" max="1795" width="8.88671875" style="203" customWidth="1"/>
    <col min="1796" max="1796" width="17.6640625" style="203" customWidth="1"/>
    <col min="1797" max="1797" width="21.6640625" style="203" customWidth="1"/>
    <col min="1798" max="2048" width="10" style="203"/>
    <col min="2049" max="2049" width="13.5546875" style="203" customWidth="1"/>
    <col min="2050" max="2050" width="34.6640625" style="203" customWidth="1"/>
    <col min="2051" max="2051" width="8.88671875" style="203" customWidth="1"/>
    <col min="2052" max="2052" width="17.6640625" style="203" customWidth="1"/>
    <col min="2053" max="2053" width="21.6640625" style="203" customWidth="1"/>
    <col min="2054" max="2304" width="10" style="203"/>
    <col min="2305" max="2305" width="13.5546875" style="203" customWidth="1"/>
    <col min="2306" max="2306" width="34.6640625" style="203" customWidth="1"/>
    <col min="2307" max="2307" width="8.88671875" style="203" customWidth="1"/>
    <col min="2308" max="2308" width="17.6640625" style="203" customWidth="1"/>
    <col min="2309" max="2309" width="21.6640625" style="203" customWidth="1"/>
    <col min="2310" max="2560" width="10" style="203"/>
    <col min="2561" max="2561" width="13.5546875" style="203" customWidth="1"/>
    <col min="2562" max="2562" width="34.6640625" style="203" customWidth="1"/>
    <col min="2563" max="2563" width="8.88671875" style="203" customWidth="1"/>
    <col min="2564" max="2564" width="17.6640625" style="203" customWidth="1"/>
    <col min="2565" max="2565" width="21.6640625" style="203" customWidth="1"/>
    <col min="2566" max="2816" width="10" style="203"/>
    <col min="2817" max="2817" width="13.5546875" style="203" customWidth="1"/>
    <col min="2818" max="2818" width="34.6640625" style="203" customWidth="1"/>
    <col min="2819" max="2819" width="8.88671875" style="203" customWidth="1"/>
    <col min="2820" max="2820" width="17.6640625" style="203" customWidth="1"/>
    <col min="2821" max="2821" width="21.6640625" style="203" customWidth="1"/>
    <col min="2822" max="3072" width="10" style="203"/>
    <col min="3073" max="3073" width="13.5546875" style="203" customWidth="1"/>
    <col min="3074" max="3074" width="34.6640625" style="203" customWidth="1"/>
    <col min="3075" max="3075" width="8.88671875" style="203" customWidth="1"/>
    <col min="3076" max="3076" width="17.6640625" style="203" customWidth="1"/>
    <col min="3077" max="3077" width="21.6640625" style="203" customWidth="1"/>
    <col min="3078" max="3328" width="10" style="203"/>
    <col min="3329" max="3329" width="13.5546875" style="203" customWidth="1"/>
    <col min="3330" max="3330" width="34.6640625" style="203" customWidth="1"/>
    <col min="3331" max="3331" width="8.88671875" style="203" customWidth="1"/>
    <col min="3332" max="3332" width="17.6640625" style="203" customWidth="1"/>
    <col min="3333" max="3333" width="21.6640625" style="203" customWidth="1"/>
    <col min="3334" max="3584" width="10" style="203"/>
    <col min="3585" max="3585" width="13.5546875" style="203" customWidth="1"/>
    <col min="3586" max="3586" width="34.6640625" style="203" customWidth="1"/>
    <col min="3587" max="3587" width="8.88671875" style="203" customWidth="1"/>
    <col min="3588" max="3588" width="17.6640625" style="203" customWidth="1"/>
    <col min="3589" max="3589" width="21.6640625" style="203" customWidth="1"/>
    <col min="3590" max="3840" width="10" style="203"/>
    <col min="3841" max="3841" width="13.5546875" style="203" customWidth="1"/>
    <col min="3842" max="3842" width="34.6640625" style="203" customWidth="1"/>
    <col min="3843" max="3843" width="8.88671875" style="203" customWidth="1"/>
    <col min="3844" max="3844" width="17.6640625" style="203" customWidth="1"/>
    <col min="3845" max="3845" width="21.6640625" style="203" customWidth="1"/>
    <col min="3846" max="4096" width="10" style="203"/>
    <col min="4097" max="4097" width="13.5546875" style="203" customWidth="1"/>
    <col min="4098" max="4098" width="34.6640625" style="203" customWidth="1"/>
    <col min="4099" max="4099" width="8.88671875" style="203" customWidth="1"/>
    <col min="4100" max="4100" width="17.6640625" style="203" customWidth="1"/>
    <col min="4101" max="4101" width="21.6640625" style="203" customWidth="1"/>
    <col min="4102" max="4352" width="10" style="203"/>
    <col min="4353" max="4353" width="13.5546875" style="203" customWidth="1"/>
    <col min="4354" max="4354" width="34.6640625" style="203" customWidth="1"/>
    <col min="4355" max="4355" width="8.88671875" style="203" customWidth="1"/>
    <col min="4356" max="4356" width="17.6640625" style="203" customWidth="1"/>
    <col min="4357" max="4357" width="21.6640625" style="203" customWidth="1"/>
    <col min="4358" max="4608" width="10" style="203"/>
    <col min="4609" max="4609" width="13.5546875" style="203" customWidth="1"/>
    <col min="4610" max="4610" width="34.6640625" style="203" customWidth="1"/>
    <col min="4611" max="4611" width="8.88671875" style="203" customWidth="1"/>
    <col min="4612" max="4612" width="17.6640625" style="203" customWidth="1"/>
    <col min="4613" max="4613" width="21.6640625" style="203" customWidth="1"/>
    <col min="4614" max="4864" width="10" style="203"/>
    <col min="4865" max="4865" width="13.5546875" style="203" customWidth="1"/>
    <col min="4866" max="4866" width="34.6640625" style="203" customWidth="1"/>
    <col min="4867" max="4867" width="8.88671875" style="203" customWidth="1"/>
    <col min="4868" max="4868" width="17.6640625" style="203" customWidth="1"/>
    <col min="4869" max="4869" width="21.6640625" style="203" customWidth="1"/>
    <col min="4870" max="5120" width="10" style="203"/>
    <col min="5121" max="5121" width="13.5546875" style="203" customWidth="1"/>
    <col min="5122" max="5122" width="34.6640625" style="203" customWidth="1"/>
    <col min="5123" max="5123" width="8.88671875" style="203" customWidth="1"/>
    <col min="5124" max="5124" width="17.6640625" style="203" customWidth="1"/>
    <col min="5125" max="5125" width="21.6640625" style="203" customWidth="1"/>
    <col min="5126" max="5376" width="10" style="203"/>
    <col min="5377" max="5377" width="13.5546875" style="203" customWidth="1"/>
    <col min="5378" max="5378" width="34.6640625" style="203" customWidth="1"/>
    <col min="5379" max="5379" width="8.88671875" style="203" customWidth="1"/>
    <col min="5380" max="5380" width="17.6640625" style="203" customWidth="1"/>
    <col min="5381" max="5381" width="21.6640625" style="203" customWidth="1"/>
    <col min="5382" max="5632" width="10" style="203"/>
    <col min="5633" max="5633" width="13.5546875" style="203" customWidth="1"/>
    <col min="5634" max="5634" width="34.6640625" style="203" customWidth="1"/>
    <col min="5635" max="5635" width="8.88671875" style="203" customWidth="1"/>
    <col min="5636" max="5636" width="17.6640625" style="203" customWidth="1"/>
    <col min="5637" max="5637" width="21.6640625" style="203" customWidth="1"/>
    <col min="5638" max="5888" width="10" style="203"/>
    <col min="5889" max="5889" width="13.5546875" style="203" customWidth="1"/>
    <col min="5890" max="5890" width="34.6640625" style="203" customWidth="1"/>
    <col min="5891" max="5891" width="8.88671875" style="203" customWidth="1"/>
    <col min="5892" max="5892" width="17.6640625" style="203" customWidth="1"/>
    <col min="5893" max="5893" width="21.6640625" style="203" customWidth="1"/>
    <col min="5894" max="6144" width="10" style="203"/>
    <col min="6145" max="6145" width="13.5546875" style="203" customWidth="1"/>
    <col min="6146" max="6146" width="34.6640625" style="203" customWidth="1"/>
    <col min="6147" max="6147" width="8.88671875" style="203" customWidth="1"/>
    <col min="6148" max="6148" width="17.6640625" style="203" customWidth="1"/>
    <col min="6149" max="6149" width="21.6640625" style="203" customWidth="1"/>
    <col min="6150" max="6400" width="10" style="203"/>
    <col min="6401" max="6401" width="13.5546875" style="203" customWidth="1"/>
    <col min="6402" max="6402" width="34.6640625" style="203" customWidth="1"/>
    <col min="6403" max="6403" width="8.88671875" style="203" customWidth="1"/>
    <col min="6404" max="6404" width="17.6640625" style="203" customWidth="1"/>
    <col min="6405" max="6405" width="21.6640625" style="203" customWidth="1"/>
    <col min="6406" max="6656" width="10" style="203"/>
    <col min="6657" max="6657" width="13.5546875" style="203" customWidth="1"/>
    <col min="6658" max="6658" width="34.6640625" style="203" customWidth="1"/>
    <col min="6659" max="6659" width="8.88671875" style="203" customWidth="1"/>
    <col min="6660" max="6660" width="17.6640625" style="203" customWidth="1"/>
    <col min="6661" max="6661" width="21.6640625" style="203" customWidth="1"/>
    <col min="6662" max="6912" width="10" style="203"/>
    <col min="6913" max="6913" width="13.5546875" style="203" customWidth="1"/>
    <col min="6914" max="6914" width="34.6640625" style="203" customWidth="1"/>
    <col min="6915" max="6915" width="8.88671875" style="203" customWidth="1"/>
    <col min="6916" max="6916" width="17.6640625" style="203" customWidth="1"/>
    <col min="6917" max="6917" width="21.6640625" style="203" customWidth="1"/>
    <col min="6918" max="7168" width="10" style="203"/>
    <col min="7169" max="7169" width="13.5546875" style="203" customWidth="1"/>
    <col min="7170" max="7170" width="34.6640625" style="203" customWidth="1"/>
    <col min="7171" max="7171" width="8.88671875" style="203" customWidth="1"/>
    <col min="7172" max="7172" width="17.6640625" style="203" customWidth="1"/>
    <col min="7173" max="7173" width="21.6640625" style="203" customWidth="1"/>
    <col min="7174" max="7424" width="10" style="203"/>
    <col min="7425" max="7425" width="13.5546875" style="203" customWidth="1"/>
    <col min="7426" max="7426" width="34.6640625" style="203" customWidth="1"/>
    <col min="7427" max="7427" width="8.88671875" style="203" customWidth="1"/>
    <col min="7428" max="7428" width="17.6640625" style="203" customWidth="1"/>
    <col min="7429" max="7429" width="21.6640625" style="203" customWidth="1"/>
    <col min="7430" max="7680" width="10" style="203"/>
    <col min="7681" max="7681" width="13.5546875" style="203" customWidth="1"/>
    <col min="7682" max="7682" width="34.6640625" style="203" customWidth="1"/>
    <col min="7683" max="7683" width="8.88671875" style="203" customWidth="1"/>
    <col min="7684" max="7684" width="17.6640625" style="203" customWidth="1"/>
    <col min="7685" max="7685" width="21.6640625" style="203" customWidth="1"/>
    <col min="7686" max="7936" width="10" style="203"/>
    <col min="7937" max="7937" width="13.5546875" style="203" customWidth="1"/>
    <col min="7938" max="7938" width="34.6640625" style="203" customWidth="1"/>
    <col min="7939" max="7939" width="8.88671875" style="203" customWidth="1"/>
    <col min="7940" max="7940" width="17.6640625" style="203" customWidth="1"/>
    <col min="7941" max="7941" width="21.6640625" style="203" customWidth="1"/>
    <col min="7942" max="8192" width="10" style="203"/>
    <col min="8193" max="8193" width="13.5546875" style="203" customWidth="1"/>
    <col min="8194" max="8194" width="34.6640625" style="203" customWidth="1"/>
    <col min="8195" max="8195" width="8.88671875" style="203" customWidth="1"/>
    <col min="8196" max="8196" width="17.6640625" style="203" customWidth="1"/>
    <col min="8197" max="8197" width="21.6640625" style="203" customWidth="1"/>
    <col min="8198" max="8448" width="10" style="203"/>
    <col min="8449" max="8449" width="13.5546875" style="203" customWidth="1"/>
    <col min="8450" max="8450" width="34.6640625" style="203" customWidth="1"/>
    <col min="8451" max="8451" width="8.88671875" style="203" customWidth="1"/>
    <col min="8452" max="8452" width="17.6640625" style="203" customWidth="1"/>
    <col min="8453" max="8453" width="21.6640625" style="203" customWidth="1"/>
    <col min="8454" max="8704" width="10" style="203"/>
    <col min="8705" max="8705" width="13.5546875" style="203" customWidth="1"/>
    <col min="8706" max="8706" width="34.6640625" style="203" customWidth="1"/>
    <col min="8707" max="8707" width="8.88671875" style="203" customWidth="1"/>
    <col min="8708" max="8708" width="17.6640625" style="203" customWidth="1"/>
    <col min="8709" max="8709" width="21.6640625" style="203" customWidth="1"/>
    <col min="8710" max="8960" width="10" style="203"/>
    <col min="8961" max="8961" width="13.5546875" style="203" customWidth="1"/>
    <col min="8962" max="8962" width="34.6640625" style="203" customWidth="1"/>
    <col min="8963" max="8963" width="8.88671875" style="203" customWidth="1"/>
    <col min="8964" max="8964" width="17.6640625" style="203" customWidth="1"/>
    <col min="8965" max="8965" width="21.6640625" style="203" customWidth="1"/>
    <col min="8966" max="9216" width="10" style="203"/>
    <col min="9217" max="9217" width="13.5546875" style="203" customWidth="1"/>
    <col min="9218" max="9218" width="34.6640625" style="203" customWidth="1"/>
    <col min="9219" max="9219" width="8.88671875" style="203" customWidth="1"/>
    <col min="9220" max="9220" width="17.6640625" style="203" customWidth="1"/>
    <col min="9221" max="9221" width="21.6640625" style="203" customWidth="1"/>
    <col min="9222" max="9472" width="10" style="203"/>
    <col min="9473" max="9473" width="13.5546875" style="203" customWidth="1"/>
    <col min="9474" max="9474" width="34.6640625" style="203" customWidth="1"/>
    <col min="9475" max="9475" width="8.88671875" style="203" customWidth="1"/>
    <col min="9476" max="9476" width="17.6640625" style="203" customWidth="1"/>
    <col min="9477" max="9477" width="21.6640625" style="203" customWidth="1"/>
    <col min="9478" max="9728" width="10" style="203"/>
    <col min="9729" max="9729" width="13.5546875" style="203" customWidth="1"/>
    <col min="9730" max="9730" width="34.6640625" style="203" customWidth="1"/>
    <col min="9731" max="9731" width="8.88671875" style="203" customWidth="1"/>
    <col min="9732" max="9732" width="17.6640625" style="203" customWidth="1"/>
    <col min="9733" max="9733" width="21.6640625" style="203" customWidth="1"/>
    <col min="9734" max="9984" width="10" style="203"/>
    <col min="9985" max="9985" width="13.5546875" style="203" customWidth="1"/>
    <col min="9986" max="9986" width="34.6640625" style="203" customWidth="1"/>
    <col min="9987" max="9987" width="8.88671875" style="203" customWidth="1"/>
    <col min="9988" max="9988" width="17.6640625" style="203" customWidth="1"/>
    <col min="9989" max="9989" width="21.6640625" style="203" customWidth="1"/>
    <col min="9990" max="10240" width="10" style="203"/>
    <col min="10241" max="10241" width="13.5546875" style="203" customWidth="1"/>
    <col min="10242" max="10242" width="34.6640625" style="203" customWidth="1"/>
    <col min="10243" max="10243" width="8.88671875" style="203" customWidth="1"/>
    <col min="10244" max="10244" width="17.6640625" style="203" customWidth="1"/>
    <col min="10245" max="10245" width="21.6640625" style="203" customWidth="1"/>
    <col min="10246" max="10496" width="10" style="203"/>
    <col min="10497" max="10497" width="13.5546875" style="203" customWidth="1"/>
    <col min="10498" max="10498" width="34.6640625" style="203" customWidth="1"/>
    <col min="10499" max="10499" width="8.88671875" style="203" customWidth="1"/>
    <col min="10500" max="10500" width="17.6640625" style="203" customWidth="1"/>
    <col min="10501" max="10501" width="21.6640625" style="203" customWidth="1"/>
    <col min="10502" max="10752" width="10" style="203"/>
    <col min="10753" max="10753" width="13.5546875" style="203" customWidth="1"/>
    <col min="10754" max="10754" width="34.6640625" style="203" customWidth="1"/>
    <col min="10755" max="10755" width="8.88671875" style="203" customWidth="1"/>
    <col min="10756" max="10756" width="17.6640625" style="203" customWidth="1"/>
    <col min="10757" max="10757" width="21.6640625" style="203" customWidth="1"/>
    <col min="10758" max="11008" width="10" style="203"/>
    <col min="11009" max="11009" width="13.5546875" style="203" customWidth="1"/>
    <col min="11010" max="11010" width="34.6640625" style="203" customWidth="1"/>
    <col min="11011" max="11011" width="8.88671875" style="203" customWidth="1"/>
    <col min="11012" max="11012" width="17.6640625" style="203" customWidth="1"/>
    <col min="11013" max="11013" width="21.6640625" style="203" customWidth="1"/>
    <col min="11014" max="11264" width="10" style="203"/>
    <col min="11265" max="11265" width="13.5546875" style="203" customWidth="1"/>
    <col min="11266" max="11266" width="34.6640625" style="203" customWidth="1"/>
    <col min="11267" max="11267" width="8.88671875" style="203" customWidth="1"/>
    <col min="11268" max="11268" width="17.6640625" style="203" customWidth="1"/>
    <col min="11269" max="11269" width="21.6640625" style="203" customWidth="1"/>
    <col min="11270" max="11520" width="10" style="203"/>
    <col min="11521" max="11521" width="13.5546875" style="203" customWidth="1"/>
    <col min="11522" max="11522" width="34.6640625" style="203" customWidth="1"/>
    <col min="11523" max="11523" width="8.88671875" style="203" customWidth="1"/>
    <col min="11524" max="11524" width="17.6640625" style="203" customWidth="1"/>
    <col min="11525" max="11525" width="21.6640625" style="203" customWidth="1"/>
    <col min="11526" max="11776" width="10" style="203"/>
    <col min="11777" max="11777" width="13.5546875" style="203" customWidth="1"/>
    <col min="11778" max="11778" width="34.6640625" style="203" customWidth="1"/>
    <col min="11779" max="11779" width="8.88671875" style="203" customWidth="1"/>
    <col min="11780" max="11780" width="17.6640625" style="203" customWidth="1"/>
    <col min="11781" max="11781" width="21.6640625" style="203" customWidth="1"/>
    <col min="11782" max="12032" width="10" style="203"/>
    <col min="12033" max="12033" width="13.5546875" style="203" customWidth="1"/>
    <col min="12034" max="12034" width="34.6640625" style="203" customWidth="1"/>
    <col min="12035" max="12035" width="8.88671875" style="203" customWidth="1"/>
    <col min="12036" max="12036" width="17.6640625" style="203" customWidth="1"/>
    <col min="12037" max="12037" width="21.6640625" style="203" customWidth="1"/>
    <col min="12038" max="12288" width="10" style="203"/>
    <col min="12289" max="12289" width="13.5546875" style="203" customWidth="1"/>
    <col min="12290" max="12290" width="34.6640625" style="203" customWidth="1"/>
    <col min="12291" max="12291" width="8.88671875" style="203" customWidth="1"/>
    <col min="12292" max="12292" width="17.6640625" style="203" customWidth="1"/>
    <col min="12293" max="12293" width="21.6640625" style="203" customWidth="1"/>
    <col min="12294" max="12544" width="10" style="203"/>
    <col min="12545" max="12545" width="13.5546875" style="203" customWidth="1"/>
    <col min="12546" max="12546" width="34.6640625" style="203" customWidth="1"/>
    <col min="12547" max="12547" width="8.88671875" style="203" customWidth="1"/>
    <col min="12548" max="12548" width="17.6640625" style="203" customWidth="1"/>
    <col min="12549" max="12549" width="21.6640625" style="203" customWidth="1"/>
    <col min="12550" max="12800" width="10" style="203"/>
    <col min="12801" max="12801" width="13.5546875" style="203" customWidth="1"/>
    <col min="12802" max="12802" width="34.6640625" style="203" customWidth="1"/>
    <col min="12803" max="12803" width="8.88671875" style="203" customWidth="1"/>
    <col min="12804" max="12804" width="17.6640625" style="203" customWidth="1"/>
    <col min="12805" max="12805" width="21.6640625" style="203" customWidth="1"/>
    <col min="12806" max="13056" width="10" style="203"/>
    <col min="13057" max="13057" width="13.5546875" style="203" customWidth="1"/>
    <col min="13058" max="13058" width="34.6640625" style="203" customWidth="1"/>
    <col min="13059" max="13059" width="8.88671875" style="203" customWidth="1"/>
    <col min="13060" max="13060" width="17.6640625" style="203" customWidth="1"/>
    <col min="13061" max="13061" width="21.6640625" style="203" customWidth="1"/>
    <col min="13062" max="13312" width="10" style="203"/>
    <col min="13313" max="13313" width="13.5546875" style="203" customWidth="1"/>
    <col min="13314" max="13314" width="34.6640625" style="203" customWidth="1"/>
    <col min="13315" max="13315" width="8.88671875" style="203" customWidth="1"/>
    <col min="13316" max="13316" width="17.6640625" style="203" customWidth="1"/>
    <col min="13317" max="13317" width="21.6640625" style="203" customWidth="1"/>
    <col min="13318" max="13568" width="10" style="203"/>
    <col min="13569" max="13569" width="13.5546875" style="203" customWidth="1"/>
    <col min="13570" max="13570" width="34.6640625" style="203" customWidth="1"/>
    <col min="13571" max="13571" width="8.88671875" style="203" customWidth="1"/>
    <col min="13572" max="13572" width="17.6640625" style="203" customWidth="1"/>
    <col min="13573" max="13573" width="21.6640625" style="203" customWidth="1"/>
    <col min="13574" max="13824" width="10" style="203"/>
    <col min="13825" max="13825" width="13.5546875" style="203" customWidth="1"/>
    <col min="13826" max="13826" width="34.6640625" style="203" customWidth="1"/>
    <col min="13827" max="13827" width="8.88671875" style="203" customWidth="1"/>
    <col min="13828" max="13828" width="17.6640625" style="203" customWidth="1"/>
    <col min="13829" max="13829" width="21.6640625" style="203" customWidth="1"/>
    <col min="13830" max="14080" width="10" style="203"/>
    <col min="14081" max="14081" width="13.5546875" style="203" customWidth="1"/>
    <col min="14082" max="14082" width="34.6640625" style="203" customWidth="1"/>
    <col min="14083" max="14083" width="8.88671875" style="203" customWidth="1"/>
    <col min="14084" max="14084" width="17.6640625" style="203" customWidth="1"/>
    <col min="14085" max="14085" width="21.6640625" style="203" customWidth="1"/>
    <col min="14086" max="14336" width="10" style="203"/>
    <col min="14337" max="14337" width="13.5546875" style="203" customWidth="1"/>
    <col min="14338" max="14338" width="34.6640625" style="203" customWidth="1"/>
    <col min="14339" max="14339" width="8.88671875" style="203" customWidth="1"/>
    <col min="14340" max="14340" width="17.6640625" style="203" customWidth="1"/>
    <col min="14341" max="14341" width="21.6640625" style="203" customWidth="1"/>
    <col min="14342" max="14592" width="10" style="203"/>
    <col min="14593" max="14593" width="13.5546875" style="203" customWidth="1"/>
    <col min="14594" max="14594" width="34.6640625" style="203" customWidth="1"/>
    <col min="14595" max="14595" width="8.88671875" style="203" customWidth="1"/>
    <col min="14596" max="14596" width="17.6640625" style="203" customWidth="1"/>
    <col min="14597" max="14597" width="21.6640625" style="203" customWidth="1"/>
    <col min="14598" max="14848" width="10" style="203"/>
    <col min="14849" max="14849" width="13.5546875" style="203" customWidth="1"/>
    <col min="14850" max="14850" width="34.6640625" style="203" customWidth="1"/>
    <col min="14851" max="14851" width="8.88671875" style="203" customWidth="1"/>
    <col min="14852" max="14852" width="17.6640625" style="203" customWidth="1"/>
    <col min="14853" max="14853" width="21.6640625" style="203" customWidth="1"/>
    <col min="14854" max="15104" width="10" style="203"/>
    <col min="15105" max="15105" width="13.5546875" style="203" customWidth="1"/>
    <col min="15106" max="15106" width="34.6640625" style="203" customWidth="1"/>
    <col min="15107" max="15107" width="8.88671875" style="203" customWidth="1"/>
    <col min="15108" max="15108" width="17.6640625" style="203" customWidth="1"/>
    <col min="15109" max="15109" width="21.6640625" style="203" customWidth="1"/>
    <col min="15110" max="15360" width="10" style="203"/>
    <col min="15361" max="15361" width="13.5546875" style="203" customWidth="1"/>
    <col min="15362" max="15362" width="34.6640625" style="203" customWidth="1"/>
    <col min="15363" max="15363" width="8.88671875" style="203" customWidth="1"/>
    <col min="15364" max="15364" width="17.6640625" style="203" customWidth="1"/>
    <col min="15365" max="15365" width="21.6640625" style="203" customWidth="1"/>
    <col min="15366" max="15616" width="10" style="203"/>
    <col min="15617" max="15617" width="13.5546875" style="203" customWidth="1"/>
    <col min="15618" max="15618" width="34.6640625" style="203" customWidth="1"/>
    <col min="15619" max="15619" width="8.88671875" style="203" customWidth="1"/>
    <col min="15620" max="15620" width="17.6640625" style="203" customWidth="1"/>
    <col min="15621" max="15621" width="21.6640625" style="203" customWidth="1"/>
    <col min="15622" max="15872" width="10" style="203"/>
    <col min="15873" max="15873" width="13.5546875" style="203" customWidth="1"/>
    <col min="15874" max="15874" width="34.6640625" style="203" customWidth="1"/>
    <col min="15875" max="15875" width="8.88671875" style="203" customWidth="1"/>
    <col min="15876" max="15876" width="17.6640625" style="203" customWidth="1"/>
    <col min="15877" max="15877" width="21.6640625" style="203" customWidth="1"/>
    <col min="15878" max="16128" width="10" style="203"/>
    <col min="16129" max="16129" width="13.5546875" style="203" customWidth="1"/>
    <col min="16130" max="16130" width="34.6640625" style="203" customWidth="1"/>
    <col min="16131" max="16131" width="8.88671875" style="203" customWidth="1"/>
    <col min="16132" max="16132" width="17.6640625" style="203" customWidth="1"/>
    <col min="16133" max="16133" width="21.6640625" style="203" customWidth="1"/>
    <col min="16134" max="16384" width="10" style="203"/>
  </cols>
  <sheetData>
    <row r="1" spans="1:5" ht="13.2">
      <c r="A1" s="200"/>
      <c r="B1" s="201"/>
      <c r="C1" s="202"/>
      <c r="D1" s="202"/>
      <c r="E1" s="202"/>
    </row>
    <row r="2" spans="1:5" ht="43.35" customHeight="1">
      <c r="A2" s="757" t="s">
        <v>528</v>
      </c>
      <c r="B2" s="757"/>
      <c r="C2" s="757"/>
      <c r="D2" s="757"/>
      <c r="E2" s="757"/>
    </row>
    <row r="3" spans="1:5" ht="17.399999999999999">
      <c r="A3" s="204"/>
      <c r="B3" s="205"/>
      <c r="C3" s="205"/>
      <c r="D3" s="205"/>
      <c r="E3" s="205"/>
    </row>
    <row r="4" spans="1:5" ht="15.6">
      <c r="A4" s="758" t="s">
        <v>529</v>
      </c>
      <c r="B4" s="758"/>
      <c r="C4" s="758"/>
      <c r="D4" s="758"/>
      <c r="E4" s="758"/>
    </row>
    <row r="5" spans="1:5" ht="13.2">
      <c r="A5" s="207"/>
      <c r="B5" s="208"/>
      <c r="C5" s="208"/>
      <c r="D5" s="208"/>
      <c r="E5" s="208"/>
    </row>
    <row r="6" spans="1:5" ht="13.2">
      <c r="A6" s="207"/>
      <c r="B6" s="208"/>
      <c r="C6" s="208"/>
      <c r="D6" s="208"/>
      <c r="E6" s="208"/>
    </row>
    <row r="7" spans="1:5" ht="13.8">
      <c r="A7" s="202"/>
      <c r="B7" s="209" t="s">
        <v>530</v>
      </c>
      <c r="C7" s="202"/>
      <c r="D7" s="202"/>
      <c r="E7" s="202"/>
    </row>
    <row r="8" spans="1:5" ht="13.8">
      <c r="A8" s="210" t="s">
        <v>531</v>
      </c>
      <c r="B8" s="210" t="s">
        <v>532</v>
      </c>
    </row>
    <row r="9" spans="1:5">
      <c r="B9" s="203" t="s">
        <v>533</v>
      </c>
      <c r="E9" s="211">
        <f>SLP!G60+SLP!G73+SLP!G90+SLP!G108+SLP!G129+SLP!G158+SLP!G175</f>
        <v>0</v>
      </c>
    </row>
    <row r="10" spans="1:5">
      <c r="B10" s="203" t="s">
        <v>534</v>
      </c>
      <c r="E10" s="211">
        <f>SLP!G28+SLP!G45+SLP!G66+SLP!G82+SLP!G100+SLP!G120+SLP!G140+SLP!G166</f>
        <v>0</v>
      </c>
    </row>
    <row r="11" spans="1:5" ht="14.4" thickBot="1">
      <c r="A11" s="212" t="s">
        <v>531</v>
      </c>
      <c r="B11" s="212" t="s">
        <v>31</v>
      </c>
      <c r="C11" s="212"/>
      <c r="D11" s="212"/>
      <c r="E11" s="213">
        <f>E9+E10</f>
        <v>0</v>
      </c>
    </row>
    <row r="12" spans="1:5" ht="14.4" thickBot="1">
      <c r="A12" s="214"/>
      <c r="B12" s="212" t="s">
        <v>535</v>
      </c>
      <c r="C12" s="212"/>
      <c r="D12" s="212"/>
      <c r="E12" s="213">
        <f>E11</f>
        <v>0</v>
      </c>
    </row>
    <row r="13" spans="1:5" ht="15.6">
      <c r="B13" s="215"/>
      <c r="C13" s="215"/>
      <c r="D13" s="215"/>
      <c r="E13" s="216"/>
    </row>
    <row r="14" spans="1:5" ht="13.8">
      <c r="A14" s="202"/>
      <c r="B14" s="209" t="s">
        <v>536</v>
      </c>
      <c r="C14" s="202"/>
      <c r="D14" s="202"/>
      <c r="E14" s="217"/>
    </row>
    <row r="15" spans="1:5" ht="13.2">
      <c r="B15" s="218" t="s">
        <v>537</v>
      </c>
      <c r="C15" s="219" t="s">
        <v>538</v>
      </c>
      <c r="D15" s="220">
        <f>E11</f>
        <v>0</v>
      </c>
      <c r="E15" s="211">
        <f>0.21*D15</f>
        <v>0</v>
      </c>
    </row>
    <row r="16" spans="1:5" ht="13.8">
      <c r="A16" s="202"/>
      <c r="B16" s="221" t="s">
        <v>539</v>
      </c>
      <c r="C16" s="222"/>
      <c r="D16" s="222"/>
      <c r="E16" s="223">
        <f>E15</f>
        <v>0</v>
      </c>
    </row>
    <row r="17" spans="1:5" ht="14.4" thickBot="1">
      <c r="A17" s="214"/>
      <c r="B17" s="212" t="s">
        <v>540</v>
      </c>
      <c r="C17" s="224"/>
      <c r="D17" s="224"/>
      <c r="E17" s="213">
        <f>E16+E11</f>
        <v>0</v>
      </c>
    </row>
    <row r="19" spans="1:5" ht="13.2">
      <c r="A19" s="225" t="s">
        <v>541</v>
      </c>
      <c r="B19" s="225" t="s">
        <v>542</v>
      </c>
      <c r="C19" s="225"/>
      <c r="D19" s="226"/>
      <c r="E19" s="227">
        <v>45693</v>
      </c>
    </row>
    <row r="20" spans="1:5" ht="13.2">
      <c r="A20" s="225"/>
      <c r="B20" s="225"/>
      <c r="C20" s="225"/>
      <c r="D20" s="226"/>
      <c r="E20" s="227"/>
    </row>
    <row r="21" spans="1:5" ht="13.2">
      <c r="A21" s="225"/>
      <c r="B21" s="225"/>
      <c r="C21" s="225"/>
      <c r="D21" s="226"/>
      <c r="E21" s="227"/>
    </row>
    <row r="22" spans="1:5" ht="13.2">
      <c r="A22" s="225"/>
      <c r="B22" s="225"/>
      <c r="C22" s="225"/>
      <c r="D22" s="226"/>
      <c r="E22" s="227"/>
    </row>
    <row r="23" spans="1:5" ht="13.2">
      <c r="A23" s="225"/>
      <c r="B23" s="225"/>
      <c r="C23" s="225"/>
      <c r="D23" s="225"/>
      <c r="E23" s="225"/>
    </row>
    <row r="50" spans="3:6">
      <c r="C50" s="228"/>
      <c r="D50" s="228"/>
      <c r="F50" s="228"/>
    </row>
    <row r="51" spans="3:6">
      <c r="C51" s="228"/>
      <c r="D51" s="228"/>
      <c r="F51" s="228"/>
    </row>
    <row r="52" spans="3:6">
      <c r="C52" s="228"/>
      <c r="D52" s="228"/>
      <c r="F52" s="228"/>
    </row>
    <row r="53" spans="3:6">
      <c r="C53" s="228"/>
      <c r="D53" s="228"/>
      <c r="F53" s="228"/>
    </row>
    <row r="54" spans="3:6">
      <c r="C54" s="228"/>
      <c r="D54" s="228"/>
      <c r="F54" s="228"/>
    </row>
    <row r="55" spans="3:6">
      <c r="C55" s="228"/>
      <c r="D55" s="228"/>
      <c r="F55" s="228"/>
    </row>
    <row r="75" spans="7:7">
      <c r="G75" s="229"/>
    </row>
    <row r="76" spans="7:7">
      <c r="G76" s="229"/>
    </row>
    <row r="77" spans="7:7">
      <c r="G77" s="229"/>
    </row>
    <row r="78" spans="7:7">
      <c r="G78" s="229"/>
    </row>
    <row r="79" spans="7:7">
      <c r="G79" s="229"/>
    </row>
    <row r="80" spans="7:7">
      <c r="G80" s="229"/>
    </row>
    <row r="81" spans="7:7">
      <c r="G81" s="229"/>
    </row>
    <row r="82" spans="7:7">
      <c r="G82" s="229"/>
    </row>
    <row r="83" spans="7:7">
      <c r="G83" s="229"/>
    </row>
    <row r="84" spans="7:7">
      <c r="G84" s="229"/>
    </row>
    <row r="85" spans="7:7">
      <c r="G85" s="229"/>
    </row>
    <row r="86" spans="7:7">
      <c r="G86" s="229"/>
    </row>
    <row r="87" spans="7:7">
      <c r="G87" s="229"/>
    </row>
    <row r="88" spans="7:7">
      <c r="G88" s="229"/>
    </row>
    <row r="89" spans="7:7">
      <c r="G89" s="229"/>
    </row>
    <row r="90" spans="7:7">
      <c r="G90" s="229"/>
    </row>
    <row r="91" spans="7:7">
      <c r="G91" s="229"/>
    </row>
    <row r="92" spans="7:7">
      <c r="G92" s="229"/>
    </row>
    <row r="93" spans="7:7">
      <c r="G93" s="229"/>
    </row>
  </sheetData>
  <sheetProtection selectLockedCells="1" selectUnlockedCells="1"/>
  <mergeCells count="2">
    <mergeCell ref="A2:E2"/>
    <mergeCell ref="A4:E4"/>
  </mergeCells>
  <pageMargins left="0.74791666666666667" right="0.74791666666666667" top="0.98402777777777772" bottom="0.98402777777777772" header="0.51180555555555551" footer="0.51180555555555551"/>
  <pageSetup paperSize="9" firstPageNumber="0" orientation="portrait"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82684-BB32-4CA9-AD32-5F067FE38416}">
  <dimension ref="A1:IV196"/>
  <sheetViews>
    <sheetView topLeftCell="A130" workbookViewId="0">
      <selection activeCell="F1" sqref="A1:G65536"/>
    </sheetView>
  </sheetViews>
  <sheetFormatPr defaultColWidth="10" defaultRowHeight="13.2"/>
  <cols>
    <col min="1" max="1" width="4.109375" style="218" customWidth="1"/>
    <col min="2" max="2" width="3.109375" style="218" customWidth="1"/>
    <col min="3" max="3" width="51.5546875" style="245" customWidth="1"/>
    <col min="4" max="4" width="8.6640625" style="218" customWidth="1"/>
    <col min="5" max="5" width="4.6640625" style="218" customWidth="1"/>
    <col min="6" max="6" width="11" style="218" customWidth="1"/>
    <col min="7" max="7" width="18.109375" style="218" customWidth="1"/>
    <col min="8" max="256" width="10" style="218"/>
    <col min="257" max="257" width="4.109375" style="218" customWidth="1"/>
    <col min="258" max="258" width="3.109375" style="218" customWidth="1"/>
    <col min="259" max="259" width="51.5546875" style="218" customWidth="1"/>
    <col min="260" max="260" width="8.6640625" style="218" customWidth="1"/>
    <col min="261" max="261" width="4.6640625" style="218" customWidth="1"/>
    <col min="262" max="262" width="11" style="218" customWidth="1"/>
    <col min="263" max="263" width="18.109375" style="218" customWidth="1"/>
    <col min="264" max="512" width="10" style="218"/>
    <col min="513" max="513" width="4.109375" style="218" customWidth="1"/>
    <col min="514" max="514" width="3.109375" style="218" customWidth="1"/>
    <col min="515" max="515" width="51.5546875" style="218" customWidth="1"/>
    <col min="516" max="516" width="8.6640625" style="218" customWidth="1"/>
    <col min="517" max="517" width="4.6640625" style="218" customWidth="1"/>
    <col min="518" max="518" width="11" style="218" customWidth="1"/>
    <col min="519" max="519" width="18.109375" style="218" customWidth="1"/>
    <col min="520" max="768" width="10" style="218"/>
    <col min="769" max="769" width="4.109375" style="218" customWidth="1"/>
    <col min="770" max="770" width="3.109375" style="218" customWidth="1"/>
    <col min="771" max="771" width="51.5546875" style="218" customWidth="1"/>
    <col min="772" max="772" width="8.6640625" style="218" customWidth="1"/>
    <col min="773" max="773" width="4.6640625" style="218" customWidth="1"/>
    <col min="774" max="774" width="11" style="218" customWidth="1"/>
    <col min="775" max="775" width="18.109375" style="218" customWidth="1"/>
    <col min="776" max="1024" width="10" style="218"/>
    <col min="1025" max="1025" width="4.109375" style="218" customWidth="1"/>
    <col min="1026" max="1026" width="3.109375" style="218" customWidth="1"/>
    <col min="1027" max="1027" width="51.5546875" style="218" customWidth="1"/>
    <col min="1028" max="1028" width="8.6640625" style="218" customWidth="1"/>
    <col min="1029" max="1029" width="4.6640625" style="218" customWidth="1"/>
    <col min="1030" max="1030" width="11" style="218" customWidth="1"/>
    <col min="1031" max="1031" width="18.109375" style="218" customWidth="1"/>
    <col min="1032" max="1280" width="10" style="218"/>
    <col min="1281" max="1281" width="4.109375" style="218" customWidth="1"/>
    <col min="1282" max="1282" width="3.109375" style="218" customWidth="1"/>
    <col min="1283" max="1283" width="51.5546875" style="218" customWidth="1"/>
    <col min="1284" max="1284" width="8.6640625" style="218" customWidth="1"/>
    <col min="1285" max="1285" width="4.6640625" style="218" customWidth="1"/>
    <col min="1286" max="1286" width="11" style="218" customWidth="1"/>
    <col min="1287" max="1287" width="18.109375" style="218" customWidth="1"/>
    <col min="1288" max="1536" width="10" style="218"/>
    <col min="1537" max="1537" width="4.109375" style="218" customWidth="1"/>
    <col min="1538" max="1538" width="3.109375" style="218" customWidth="1"/>
    <col min="1539" max="1539" width="51.5546875" style="218" customWidth="1"/>
    <col min="1540" max="1540" width="8.6640625" style="218" customWidth="1"/>
    <col min="1541" max="1541" width="4.6640625" style="218" customWidth="1"/>
    <col min="1542" max="1542" width="11" style="218" customWidth="1"/>
    <col min="1543" max="1543" width="18.109375" style="218" customWidth="1"/>
    <col min="1544" max="1792" width="10" style="218"/>
    <col min="1793" max="1793" width="4.109375" style="218" customWidth="1"/>
    <col min="1794" max="1794" width="3.109375" style="218" customWidth="1"/>
    <col min="1795" max="1795" width="51.5546875" style="218" customWidth="1"/>
    <col min="1796" max="1796" width="8.6640625" style="218" customWidth="1"/>
    <col min="1797" max="1797" width="4.6640625" style="218" customWidth="1"/>
    <col min="1798" max="1798" width="11" style="218" customWidth="1"/>
    <col min="1799" max="1799" width="18.109375" style="218" customWidth="1"/>
    <col min="1800" max="2048" width="10" style="218"/>
    <col min="2049" max="2049" width="4.109375" style="218" customWidth="1"/>
    <col min="2050" max="2050" width="3.109375" style="218" customWidth="1"/>
    <col min="2051" max="2051" width="51.5546875" style="218" customWidth="1"/>
    <col min="2052" max="2052" width="8.6640625" style="218" customWidth="1"/>
    <col min="2053" max="2053" width="4.6640625" style="218" customWidth="1"/>
    <col min="2054" max="2054" width="11" style="218" customWidth="1"/>
    <col min="2055" max="2055" width="18.109375" style="218" customWidth="1"/>
    <col min="2056" max="2304" width="10" style="218"/>
    <col min="2305" max="2305" width="4.109375" style="218" customWidth="1"/>
    <col min="2306" max="2306" width="3.109375" style="218" customWidth="1"/>
    <col min="2307" max="2307" width="51.5546875" style="218" customWidth="1"/>
    <col min="2308" max="2308" width="8.6640625" style="218" customWidth="1"/>
    <col min="2309" max="2309" width="4.6640625" style="218" customWidth="1"/>
    <col min="2310" max="2310" width="11" style="218" customWidth="1"/>
    <col min="2311" max="2311" width="18.109375" style="218" customWidth="1"/>
    <col min="2312" max="2560" width="10" style="218"/>
    <col min="2561" max="2561" width="4.109375" style="218" customWidth="1"/>
    <col min="2562" max="2562" width="3.109375" style="218" customWidth="1"/>
    <col min="2563" max="2563" width="51.5546875" style="218" customWidth="1"/>
    <col min="2564" max="2564" width="8.6640625" style="218" customWidth="1"/>
    <col min="2565" max="2565" width="4.6640625" style="218" customWidth="1"/>
    <col min="2566" max="2566" width="11" style="218" customWidth="1"/>
    <col min="2567" max="2567" width="18.109375" style="218" customWidth="1"/>
    <col min="2568" max="2816" width="10" style="218"/>
    <col min="2817" max="2817" width="4.109375" style="218" customWidth="1"/>
    <col min="2818" max="2818" width="3.109375" style="218" customWidth="1"/>
    <col min="2819" max="2819" width="51.5546875" style="218" customWidth="1"/>
    <col min="2820" max="2820" width="8.6640625" style="218" customWidth="1"/>
    <col min="2821" max="2821" width="4.6640625" style="218" customWidth="1"/>
    <col min="2822" max="2822" width="11" style="218" customWidth="1"/>
    <col min="2823" max="2823" width="18.109375" style="218" customWidth="1"/>
    <col min="2824" max="3072" width="10" style="218"/>
    <col min="3073" max="3073" width="4.109375" style="218" customWidth="1"/>
    <col min="3074" max="3074" width="3.109375" style="218" customWidth="1"/>
    <col min="3075" max="3075" width="51.5546875" style="218" customWidth="1"/>
    <col min="3076" max="3076" width="8.6640625" style="218" customWidth="1"/>
    <col min="3077" max="3077" width="4.6640625" style="218" customWidth="1"/>
    <col min="3078" max="3078" width="11" style="218" customWidth="1"/>
    <col min="3079" max="3079" width="18.109375" style="218" customWidth="1"/>
    <col min="3080" max="3328" width="10" style="218"/>
    <col min="3329" max="3329" width="4.109375" style="218" customWidth="1"/>
    <col min="3330" max="3330" width="3.109375" style="218" customWidth="1"/>
    <col min="3331" max="3331" width="51.5546875" style="218" customWidth="1"/>
    <col min="3332" max="3332" width="8.6640625" style="218" customWidth="1"/>
    <col min="3333" max="3333" width="4.6640625" style="218" customWidth="1"/>
    <col min="3334" max="3334" width="11" style="218" customWidth="1"/>
    <col min="3335" max="3335" width="18.109375" style="218" customWidth="1"/>
    <col min="3336" max="3584" width="10" style="218"/>
    <col min="3585" max="3585" width="4.109375" style="218" customWidth="1"/>
    <col min="3586" max="3586" width="3.109375" style="218" customWidth="1"/>
    <col min="3587" max="3587" width="51.5546875" style="218" customWidth="1"/>
    <col min="3588" max="3588" width="8.6640625" style="218" customWidth="1"/>
    <col min="3589" max="3589" width="4.6640625" style="218" customWidth="1"/>
    <col min="3590" max="3590" width="11" style="218" customWidth="1"/>
    <col min="3591" max="3591" width="18.109375" style="218" customWidth="1"/>
    <col min="3592" max="3840" width="10" style="218"/>
    <col min="3841" max="3841" width="4.109375" style="218" customWidth="1"/>
    <col min="3842" max="3842" width="3.109375" style="218" customWidth="1"/>
    <col min="3843" max="3843" width="51.5546875" style="218" customWidth="1"/>
    <col min="3844" max="3844" width="8.6640625" style="218" customWidth="1"/>
    <col min="3845" max="3845" width="4.6640625" style="218" customWidth="1"/>
    <col min="3846" max="3846" width="11" style="218" customWidth="1"/>
    <col min="3847" max="3847" width="18.109375" style="218" customWidth="1"/>
    <col min="3848" max="4096" width="10" style="218"/>
    <col min="4097" max="4097" width="4.109375" style="218" customWidth="1"/>
    <col min="4098" max="4098" width="3.109375" style="218" customWidth="1"/>
    <col min="4099" max="4099" width="51.5546875" style="218" customWidth="1"/>
    <col min="4100" max="4100" width="8.6640625" style="218" customWidth="1"/>
    <col min="4101" max="4101" width="4.6640625" style="218" customWidth="1"/>
    <col min="4102" max="4102" width="11" style="218" customWidth="1"/>
    <col min="4103" max="4103" width="18.109375" style="218" customWidth="1"/>
    <col min="4104" max="4352" width="10" style="218"/>
    <col min="4353" max="4353" width="4.109375" style="218" customWidth="1"/>
    <col min="4354" max="4354" width="3.109375" style="218" customWidth="1"/>
    <col min="4355" max="4355" width="51.5546875" style="218" customWidth="1"/>
    <col min="4356" max="4356" width="8.6640625" style="218" customWidth="1"/>
    <col min="4357" max="4357" width="4.6640625" style="218" customWidth="1"/>
    <col min="4358" max="4358" width="11" style="218" customWidth="1"/>
    <col min="4359" max="4359" width="18.109375" style="218" customWidth="1"/>
    <col min="4360" max="4608" width="10" style="218"/>
    <col min="4609" max="4609" width="4.109375" style="218" customWidth="1"/>
    <col min="4610" max="4610" width="3.109375" style="218" customWidth="1"/>
    <col min="4611" max="4611" width="51.5546875" style="218" customWidth="1"/>
    <col min="4612" max="4612" width="8.6640625" style="218" customWidth="1"/>
    <col min="4613" max="4613" width="4.6640625" style="218" customWidth="1"/>
    <col min="4614" max="4614" width="11" style="218" customWidth="1"/>
    <col min="4615" max="4615" width="18.109375" style="218" customWidth="1"/>
    <col min="4616" max="4864" width="10" style="218"/>
    <col min="4865" max="4865" width="4.109375" style="218" customWidth="1"/>
    <col min="4866" max="4866" width="3.109375" style="218" customWidth="1"/>
    <col min="4867" max="4867" width="51.5546875" style="218" customWidth="1"/>
    <col min="4868" max="4868" width="8.6640625" style="218" customWidth="1"/>
    <col min="4869" max="4869" width="4.6640625" style="218" customWidth="1"/>
    <col min="4870" max="4870" width="11" style="218" customWidth="1"/>
    <col min="4871" max="4871" width="18.109375" style="218" customWidth="1"/>
    <col min="4872" max="5120" width="10" style="218"/>
    <col min="5121" max="5121" width="4.109375" style="218" customWidth="1"/>
    <col min="5122" max="5122" width="3.109375" style="218" customWidth="1"/>
    <col min="5123" max="5123" width="51.5546875" style="218" customWidth="1"/>
    <col min="5124" max="5124" width="8.6640625" style="218" customWidth="1"/>
    <col min="5125" max="5125" width="4.6640625" style="218" customWidth="1"/>
    <col min="5126" max="5126" width="11" style="218" customWidth="1"/>
    <col min="5127" max="5127" width="18.109375" style="218" customWidth="1"/>
    <col min="5128" max="5376" width="10" style="218"/>
    <col min="5377" max="5377" width="4.109375" style="218" customWidth="1"/>
    <col min="5378" max="5378" width="3.109375" style="218" customWidth="1"/>
    <col min="5379" max="5379" width="51.5546875" style="218" customWidth="1"/>
    <col min="5380" max="5380" width="8.6640625" style="218" customWidth="1"/>
    <col min="5381" max="5381" width="4.6640625" style="218" customWidth="1"/>
    <col min="5382" max="5382" width="11" style="218" customWidth="1"/>
    <col min="5383" max="5383" width="18.109375" style="218" customWidth="1"/>
    <col min="5384" max="5632" width="10" style="218"/>
    <col min="5633" max="5633" width="4.109375" style="218" customWidth="1"/>
    <col min="5634" max="5634" width="3.109375" style="218" customWidth="1"/>
    <col min="5635" max="5635" width="51.5546875" style="218" customWidth="1"/>
    <col min="5636" max="5636" width="8.6640625" style="218" customWidth="1"/>
    <col min="5637" max="5637" width="4.6640625" style="218" customWidth="1"/>
    <col min="5638" max="5638" width="11" style="218" customWidth="1"/>
    <col min="5639" max="5639" width="18.109375" style="218" customWidth="1"/>
    <col min="5640" max="5888" width="10" style="218"/>
    <col min="5889" max="5889" width="4.109375" style="218" customWidth="1"/>
    <col min="5890" max="5890" width="3.109375" style="218" customWidth="1"/>
    <col min="5891" max="5891" width="51.5546875" style="218" customWidth="1"/>
    <col min="5892" max="5892" width="8.6640625" style="218" customWidth="1"/>
    <col min="5893" max="5893" width="4.6640625" style="218" customWidth="1"/>
    <col min="5894" max="5894" width="11" style="218" customWidth="1"/>
    <col min="5895" max="5895" width="18.109375" style="218" customWidth="1"/>
    <col min="5896" max="6144" width="10" style="218"/>
    <col min="6145" max="6145" width="4.109375" style="218" customWidth="1"/>
    <col min="6146" max="6146" width="3.109375" style="218" customWidth="1"/>
    <col min="6147" max="6147" width="51.5546875" style="218" customWidth="1"/>
    <col min="6148" max="6148" width="8.6640625" style="218" customWidth="1"/>
    <col min="6149" max="6149" width="4.6640625" style="218" customWidth="1"/>
    <col min="6150" max="6150" width="11" style="218" customWidth="1"/>
    <col min="6151" max="6151" width="18.109375" style="218" customWidth="1"/>
    <col min="6152" max="6400" width="10" style="218"/>
    <col min="6401" max="6401" width="4.109375" style="218" customWidth="1"/>
    <col min="6402" max="6402" width="3.109375" style="218" customWidth="1"/>
    <col min="6403" max="6403" width="51.5546875" style="218" customWidth="1"/>
    <col min="6404" max="6404" width="8.6640625" style="218" customWidth="1"/>
    <col min="6405" max="6405" width="4.6640625" style="218" customWidth="1"/>
    <col min="6406" max="6406" width="11" style="218" customWidth="1"/>
    <col min="6407" max="6407" width="18.109375" style="218" customWidth="1"/>
    <col min="6408" max="6656" width="10" style="218"/>
    <col min="6657" max="6657" width="4.109375" style="218" customWidth="1"/>
    <col min="6658" max="6658" width="3.109375" style="218" customWidth="1"/>
    <col min="6659" max="6659" width="51.5546875" style="218" customWidth="1"/>
    <col min="6660" max="6660" width="8.6640625" style="218" customWidth="1"/>
    <col min="6661" max="6661" width="4.6640625" style="218" customWidth="1"/>
    <col min="6662" max="6662" width="11" style="218" customWidth="1"/>
    <col min="6663" max="6663" width="18.109375" style="218" customWidth="1"/>
    <col min="6664" max="6912" width="10" style="218"/>
    <col min="6913" max="6913" width="4.109375" style="218" customWidth="1"/>
    <col min="6914" max="6914" width="3.109375" style="218" customWidth="1"/>
    <col min="6915" max="6915" width="51.5546875" style="218" customWidth="1"/>
    <col min="6916" max="6916" width="8.6640625" style="218" customWidth="1"/>
    <col min="6917" max="6917" width="4.6640625" style="218" customWidth="1"/>
    <col min="6918" max="6918" width="11" style="218" customWidth="1"/>
    <col min="6919" max="6919" width="18.109375" style="218" customWidth="1"/>
    <col min="6920" max="7168" width="10" style="218"/>
    <col min="7169" max="7169" width="4.109375" style="218" customWidth="1"/>
    <col min="7170" max="7170" width="3.109375" style="218" customWidth="1"/>
    <col min="7171" max="7171" width="51.5546875" style="218" customWidth="1"/>
    <col min="7172" max="7172" width="8.6640625" style="218" customWidth="1"/>
    <col min="7173" max="7173" width="4.6640625" style="218" customWidth="1"/>
    <col min="7174" max="7174" width="11" style="218" customWidth="1"/>
    <col min="7175" max="7175" width="18.109375" style="218" customWidth="1"/>
    <col min="7176" max="7424" width="10" style="218"/>
    <col min="7425" max="7425" width="4.109375" style="218" customWidth="1"/>
    <col min="7426" max="7426" width="3.109375" style="218" customWidth="1"/>
    <col min="7427" max="7427" width="51.5546875" style="218" customWidth="1"/>
    <col min="7428" max="7428" width="8.6640625" style="218" customWidth="1"/>
    <col min="7429" max="7429" width="4.6640625" style="218" customWidth="1"/>
    <col min="7430" max="7430" width="11" style="218" customWidth="1"/>
    <col min="7431" max="7431" width="18.109375" style="218" customWidth="1"/>
    <col min="7432" max="7680" width="10" style="218"/>
    <col min="7681" max="7681" width="4.109375" style="218" customWidth="1"/>
    <col min="7682" max="7682" width="3.109375" style="218" customWidth="1"/>
    <col min="7683" max="7683" width="51.5546875" style="218" customWidth="1"/>
    <col min="7684" max="7684" width="8.6640625" style="218" customWidth="1"/>
    <col min="7685" max="7685" width="4.6640625" style="218" customWidth="1"/>
    <col min="7686" max="7686" width="11" style="218" customWidth="1"/>
    <col min="7687" max="7687" width="18.109375" style="218" customWidth="1"/>
    <col min="7688" max="7936" width="10" style="218"/>
    <col min="7937" max="7937" width="4.109375" style="218" customWidth="1"/>
    <col min="7938" max="7938" width="3.109375" style="218" customWidth="1"/>
    <col min="7939" max="7939" width="51.5546875" style="218" customWidth="1"/>
    <col min="7940" max="7940" width="8.6640625" style="218" customWidth="1"/>
    <col min="7941" max="7941" width="4.6640625" style="218" customWidth="1"/>
    <col min="7942" max="7942" width="11" style="218" customWidth="1"/>
    <col min="7943" max="7943" width="18.109375" style="218" customWidth="1"/>
    <col min="7944" max="8192" width="10" style="218"/>
    <col min="8193" max="8193" width="4.109375" style="218" customWidth="1"/>
    <col min="8194" max="8194" width="3.109375" style="218" customWidth="1"/>
    <col min="8195" max="8195" width="51.5546875" style="218" customWidth="1"/>
    <col min="8196" max="8196" width="8.6640625" style="218" customWidth="1"/>
    <col min="8197" max="8197" width="4.6640625" style="218" customWidth="1"/>
    <col min="8198" max="8198" width="11" style="218" customWidth="1"/>
    <col min="8199" max="8199" width="18.109375" style="218" customWidth="1"/>
    <col min="8200" max="8448" width="10" style="218"/>
    <col min="8449" max="8449" width="4.109375" style="218" customWidth="1"/>
    <col min="8450" max="8450" width="3.109375" style="218" customWidth="1"/>
    <col min="8451" max="8451" width="51.5546875" style="218" customWidth="1"/>
    <col min="8452" max="8452" width="8.6640625" style="218" customWidth="1"/>
    <col min="8453" max="8453" width="4.6640625" style="218" customWidth="1"/>
    <col min="8454" max="8454" width="11" style="218" customWidth="1"/>
    <col min="8455" max="8455" width="18.109375" style="218" customWidth="1"/>
    <col min="8456" max="8704" width="10" style="218"/>
    <col min="8705" max="8705" width="4.109375" style="218" customWidth="1"/>
    <col min="8706" max="8706" width="3.109375" style="218" customWidth="1"/>
    <col min="8707" max="8707" width="51.5546875" style="218" customWidth="1"/>
    <col min="8708" max="8708" width="8.6640625" style="218" customWidth="1"/>
    <col min="8709" max="8709" width="4.6640625" style="218" customWidth="1"/>
    <col min="8710" max="8710" width="11" style="218" customWidth="1"/>
    <col min="8711" max="8711" width="18.109375" style="218" customWidth="1"/>
    <col min="8712" max="8960" width="10" style="218"/>
    <col min="8961" max="8961" width="4.109375" style="218" customWidth="1"/>
    <col min="8962" max="8962" width="3.109375" style="218" customWidth="1"/>
    <col min="8963" max="8963" width="51.5546875" style="218" customWidth="1"/>
    <col min="8964" max="8964" width="8.6640625" style="218" customWidth="1"/>
    <col min="8965" max="8965" width="4.6640625" style="218" customWidth="1"/>
    <col min="8966" max="8966" width="11" style="218" customWidth="1"/>
    <col min="8967" max="8967" width="18.109375" style="218" customWidth="1"/>
    <col min="8968" max="9216" width="10" style="218"/>
    <col min="9217" max="9217" width="4.109375" style="218" customWidth="1"/>
    <col min="9218" max="9218" width="3.109375" style="218" customWidth="1"/>
    <col min="9219" max="9219" width="51.5546875" style="218" customWidth="1"/>
    <col min="9220" max="9220" width="8.6640625" style="218" customWidth="1"/>
    <col min="9221" max="9221" width="4.6640625" style="218" customWidth="1"/>
    <col min="9222" max="9222" width="11" style="218" customWidth="1"/>
    <col min="9223" max="9223" width="18.109375" style="218" customWidth="1"/>
    <col min="9224" max="9472" width="10" style="218"/>
    <col min="9473" max="9473" width="4.109375" style="218" customWidth="1"/>
    <col min="9474" max="9474" width="3.109375" style="218" customWidth="1"/>
    <col min="9475" max="9475" width="51.5546875" style="218" customWidth="1"/>
    <col min="9476" max="9476" width="8.6640625" style="218" customWidth="1"/>
    <col min="9477" max="9477" width="4.6640625" style="218" customWidth="1"/>
    <col min="9478" max="9478" width="11" style="218" customWidth="1"/>
    <col min="9479" max="9479" width="18.109375" style="218" customWidth="1"/>
    <col min="9480" max="9728" width="10" style="218"/>
    <col min="9729" max="9729" width="4.109375" style="218" customWidth="1"/>
    <col min="9730" max="9730" width="3.109375" style="218" customWidth="1"/>
    <col min="9731" max="9731" width="51.5546875" style="218" customWidth="1"/>
    <col min="9732" max="9732" width="8.6640625" style="218" customWidth="1"/>
    <col min="9733" max="9733" width="4.6640625" style="218" customWidth="1"/>
    <col min="9734" max="9734" width="11" style="218" customWidth="1"/>
    <col min="9735" max="9735" width="18.109375" style="218" customWidth="1"/>
    <col min="9736" max="9984" width="10" style="218"/>
    <col min="9985" max="9985" width="4.109375" style="218" customWidth="1"/>
    <col min="9986" max="9986" width="3.109375" style="218" customWidth="1"/>
    <col min="9987" max="9987" width="51.5546875" style="218" customWidth="1"/>
    <col min="9988" max="9988" width="8.6640625" style="218" customWidth="1"/>
    <col min="9989" max="9989" width="4.6640625" style="218" customWidth="1"/>
    <col min="9990" max="9990" width="11" style="218" customWidth="1"/>
    <col min="9991" max="9991" width="18.109375" style="218" customWidth="1"/>
    <col min="9992" max="10240" width="10" style="218"/>
    <col min="10241" max="10241" width="4.109375" style="218" customWidth="1"/>
    <col min="10242" max="10242" width="3.109375" style="218" customWidth="1"/>
    <col min="10243" max="10243" width="51.5546875" style="218" customWidth="1"/>
    <col min="10244" max="10244" width="8.6640625" style="218" customWidth="1"/>
    <col min="10245" max="10245" width="4.6640625" style="218" customWidth="1"/>
    <col min="10246" max="10246" width="11" style="218" customWidth="1"/>
    <col min="10247" max="10247" width="18.109375" style="218" customWidth="1"/>
    <col min="10248" max="10496" width="10" style="218"/>
    <col min="10497" max="10497" width="4.109375" style="218" customWidth="1"/>
    <col min="10498" max="10498" width="3.109375" style="218" customWidth="1"/>
    <col min="10499" max="10499" width="51.5546875" style="218" customWidth="1"/>
    <col min="10500" max="10500" width="8.6640625" style="218" customWidth="1"/>
    <col min="10501" max="10501" width="4.6640625" style="218" customWidth="1"/>
    <col min="10502" max="10502" width="11" style="218" customWidth="1"/>
    <col min="10503" max="10503" width="18.109375" style="218" customWidth="1"/>
    <col min="10504" max="10752" width="10" style="218"/>
    <col min="10753" max="10753" width="4.109375" style="218" customWidth="1"/>
    <col min="10754" max="10754" width="3.109375" style="218" customWidth="1"/>
    <col min="10755" max="10755" width="51.5546875" style="218" customWidth="1"/>
    <col min="10756" max="10756" width="8.6640625" style="218" customWidth="1"/>
    <col min="10757" max="10757" width="4.6640625" style="218" customWidth="1"/>
    <col min="10758" max="10758" width="11" style="218" customWidth="1"/>
    <col min="10759" max="10759" width="18.109375" style="218" customWidth="1"/>
    <col min="10760" max="11008" width="10" style="218"/>
    <col min="11009" max="11009" width="4.109375" style="218" customWidth="1"/>
    <col min="11010" max="11010" width="3.109375" style="218" customWidth="1"/>
    <col min="11011" max="11011" width="51.5546875" style="218" customWidth="1"/>
    <col min="11012" max="11012" width="8.6640625" style="218" customWidth="1"/>
    <col min="11013" max="11013" width="4.6640625" style="218" customWidth="1"/>
    <col min="11014" max="11014" width="11" style="218" customWidth="1"/>
    <col min="11015" max="11015" width="18.109375" style="218" customWidth="1"/>
    <col min="11016" max="11264" width="10" style="218"/>
    <col min="11265" max="11265" width="4.109375" style="218" customWidth="1"/>
    <col min="11266" max="11266" width="3.109375" style="218" customWidth="1"/>
    <col min="11267" max="11267" width="51.5546875" style="218" customWidth="1"/>
    <col min="11268" max="11268" width="8.6640625" style="218" customWidth="1"/>
    <col min="11269" max="11269" width="4.6640625" style="218" customWidth="1"/>
    <col min="11270" max="11270" width="11" style="218" customWidth="1"/>
    <col min="11271" max="11271" width="18.109375" style="218" customWidth="1"/>
    <col min="11272" max="11520" width="10" style="218"/>
    <col min="11521" max="11521" width="4.109375" style="218" customWidth="1"/>
    <col min="11522" max="11522" width="3.109375" style="218" customWidth="1"/>
    <col min="11523" max="11523" width="51.5546875" style="218" customWidth="1"/>
    <col min="11524" max="11524" width="8.6640625" style="218" customWidth="1"/>
    <col min="11525" max="11525" width="4.6640625" style="218" customWidth="1"/>
    <col min="11526" max="11526" width="11" style="218" customWidth="1"/>
    <col min="11527" max="11527" width="18.109375" style="218" customWidth="1"/>
    <col min="11528" max="11776" width="10" style="218"/>
    <col min="11777" max="11777" width="4.109375" style="218" customWidth="1"/>
    <col min="11778" max="11778" width="3.109375" style="218" customWidth="1"/>
    <col min="11779" max="11779" width="51.5546875" style="218" customWidth="1"/>
    <col min="11780" max="11780" width="8.6640625" style="218" customWidth="1"/>
    <col min="11781" max="11781" width="4.6640625" style="218" customWidth="1"/>
    <col min="11782" max="11782" width="11" style="218" customWidth="1"/>
    <col min="11783" max="11783" width="18.109375" style="218" customWidth="1"/>
    <col min="11784" max="12032" width="10" style="218"/>
    <col min="12033" max="12033" width="4.109375" style="218" customWidth="1"/>
    <col min="12034" max="12034" width="3.109375" style="218" customWidth="1"/>
    <col min="12035" max="12035" width="51.5546875" style="218" customWidth="1"/>
    <col min="12036" max="12036" width="8.6640625" style="218" customWidth="1"/>
    <col min="12037" max="12037" width="4.6640625" style="218" customWidth="1"/>
    <col min="12038" max="12038" width="11" style="218" customWidth="1"/>
    <col min="12039" max="12039" width="18.109375" style="218" customWidth="1"/>
    <col min="12040" max="12288" width="10" style="218"/>
    <col min="12289" max="12289" width="4.109375" style="218" customWidth="1"/>
    <col min="12290" max="12290" width="3.109375" style="218" customWidth="1"/>
    <col min="12291" max="12291" width="51.5546875" style="218" customWidth="1"/>
    <col min="12292" max="12292" width="8.6640625" style="218" customWidth="1"/>
    <col min="12293" max="12293" width="4.6640625" style="218" customWidth="1"/>
    <col min="12294" max="12294" width="11" style="218" customWidth="1"/>
    <col min="12295" max="12295" width="18.109375" style="218" customWidth="1"/>
    <col min="12296" max="12544" width="10" style="218"/>
    <col min="12545" max="12545" width="4.109375" style="218" customWidth="1"/>
    <col min="12546" max="12546" width="3.109375" style="218" customWidth="1"/>
    <col min="12547" max="12547" width="51.5546875" style="218" customWidth="1"/>
    <col min="12548" max="12548" width="8.6640625" style="218" customWidth="1"/>
    <col min="12549" max="12549" width="4.6640625" style="218" customWidth="1"/>
    <col min="12550" max="12550" width="11" style="218" customWidth="1"/>
    <col min="12551" max="12551" width="18.109375" style="218" customWidth="1"/>
    <col min="12552" max="12800" width="10" style="218"/>
    <col min="12801" max="12801" width="4.109375" style="218" customWidth="1"/>
    <col min="12802" max="12802" width="3.109375" style="218" customWidth="1"/>
    <col min="12803" max="12803" width="51.5546875" style="218" customWidth="1"/>
    <col min="12804" max="12804" width="8.6640625" style="218" customWidth="1"/>
    <col min="12805" max="12805" width="4.6640625" style="218" customWidth="1"/>
    <col min="12806" max="12806" width="11" style="218" customWidth="1"/>
    <col min="12807" max="12807" width="18.109375" style="218" customWidth="1"/>
    <col min="12808" max="13056" width="10" style="218"/>
    <col min="13057" max="13057" width="4.109375" style="218" customWidth="1"/>
    <col min="13058" max="13058" width="3.109375" style="218" customWidth="1"/>
    <col min="13059" max="13059" width="51.5546875" style="218" customWidth="1"/>
    <col min="13060" max="13060" width="8.6640625" style="218" customWidth="1"/>
    <col min="13061" max="13061" width="4.6640625" style="218" customWidth="1"/>
    <col min="13062" max="13062" width="11" style="218" customWidth="1"/>
    <col min="13063" max="13063" width="18.109375" style="218" customWidth="1"/>
    <col min="13064" max="13312" width="10" style="218"/>
    <col min="13313" max="13313" width="4.109375" style="218" customWidth="1"/>
    <col min="13314" max="13314" width="3.109375" style="218" customWidth="1"/>
    <col min="13315" max="13315" width="51.5546875" style="218" customWidth="1"/>
    <col min="13316" max="13316" width="8.6640625" style="218" customWidth="1"/>
    <col min="13317" max="13317" width="4.6640625" style="218" customWidth="1"/>
    <col min="13318" max="13318" width="11" style="218" customWidth="1"/>
    <col min="13319" max="13319" width="18.109375" style="218" customWidth="1"/>
    <col min="13320" max="13568" width="10" style="218"/>
    <col min="13569" max="13569" width="4.109375" style="218" customWidth="1"/>
    <col min="13570" max="13570" width="3.109375" style="218" customWidth="1"/>
    <col min="13571" max="13571" width="51.5546875" style="218" customWidth="1"/>
    <col min="13572" max="13572" width="8.6640625" style="218" customWidth="1"/>
    <col min="13573" max="13573" width="4.6640625" style="218" customWidth="1"/>
    <col min="13574" max="13574" width="11" style="218" customWidth="1"/>
    <col min="13575" max="13575" width="18.109375" style="218" customWidth="1"/>
    <col min="13576" max="13824" width="10" style="218"/>
    <col min="13825" max="13825" width="4.109375" style="218" customWidth="1"/>
    <col min="13826" max="13826" width="3.109375" style="218" customWidth="1"/>
    <col min="13827" max="13827" width="51.5546875" style="218" customWidth="1"/>
    <col min="13828" max="13828" width="8.6640625" style="218" customWidth="1"/>
    <col min="13829" max="13829" width="4.6640625" style="218" customWidth="1"/>
    <col min="13830" max="13830" width="11" style="218" customWidth="1"/>
    <col min="13831" max="13831" width="18.109375" style="218" customWidth="1"/>
    <col min="13832" max="14080" width="10" style="218"/>
    <col min="14081" max="14081" width="4.109375" style="218" customWidth="1"/>
    <col min="14082" max="14082" width="3.109375" style="218" customWidth="1"/>
    <col min="14083" max="14083" width="51.5546875" style="218" customWidth="1"/>
    <col min="14084" max="14084" width="8.6640625" style="218" customWidth="1"/>
    <col min="14085" max="14085" width="4.6640625" style="218" customWidth="1"/>
    <col min="14086" max="14086" width="11" style="218" customWidth="1"/>
    <col min="14087" max="14087" width="18.109375" style="218" customWidth="1"/>
    <col min="14088" max="14336" width="10" style="218"/>
    <col min="14337" max="14337" width="4.109375" style="218" customWidth="1"/>
    <col min="14338" max="14338" width="3.109375" style="218" customWidth="1"/>
    <col min="14339" max="14339" width="51.5546875" style="218" customWidth="1"/>
    <col min="14340" max="14340" width="8.6640625" style="218" customWidth="1"/>
    <col min="14341" max="14341" width="4.6640625" style="218" customWidth="1"/>
    <col min="14342" max="14342" width="11" style="218" customWidth="1"/>
    <col min="14343" max="14343" width="18.109375" style="218" customWidth="1"/>
    <col min="14344" max="14592" width="10" style="218"/>
    <col min="14593" max="14593" width="4.109375" style="218" customWidth="1"/>
    <col min="14594" max="14594" width="3.109375" style="218" customWidth="1"/>
    <col min="14595" max="14595" width="51.5546875" style="218" customWidth="1"/>
    <col min="14596" max="14596" width="8.6640625" style="218" customWidth="1"/>
    <col min="14597" max="14597" width="4.6640625" style="218" customWidth="1"/>
    <col min="14598" max="14598" width="11" style="218" customWidth="1"/>
    <col min="14599" max="14599" width="18.109375" style="218" customWidth="1"/>
    <col min="14600" max="14848" width="10" style="218"/>
    <col min="14849" max="14849" width="4.109375" style="218" customWidth="1"/>
    <col min="14850" max="14850" width="3.109375" style="218" customWidth="1"/>
    <col min="14851" max="14851" width="51.5546875" style="218" customWidth="1"/>
    <col min="14852" max="14852" width="8.6640625" style="218" customWidth="1"/>
    <col min="14853" max="14853" width="4.6640625" style="218" customWidth="1"/>
    <col min="14854" max="14854" width="11" style="218" customWidth="1"/>
    <col min="14855" max="14855" width="18.109375" style="218" customWidth="1"/>
    <col min="14856" max="15104" width="10" style="218"/>
    <col min="15105" max="15105" width="4.109375" style="218" customWidth="1"/>
    <col min="15106" max="15106" width="3.109375" style="218" customWidth="1"/>
    <col min="15107" max="15107" width="51.5546875" style="218" customWidth="1"/>
    <col min="15108" max="15108" width="8.6640625" style="218" customWidth="1"/>
    <col min="15109" max="15109" width="4.6640625" style="218" customWidth="1"/>
    <col min="15110" max="15110" width="11" style="218" customWidth="1"/>
    <col min="15111" max="15111" width="18.109375" style="218" customWidth="1"/>
    <col min="15112" max="15360" width="10" style="218"/>
    <col min="15361" max="15361" width="4.109375" style="218" customWidth="1"/>
    <col min="15362" max="15362" width="3.109375" style="218" customWidth="1"/>
    <col min="15363" max="15363" width="51.5546875" style="218" customWidth="1"/>
    <col min="15364" max="15364" width="8.6640625" style="218" customWidth="1"/>
    <col min="15365" max="15365" width="4.6640625" style="218" customWidth="1"/>
    <col min="15366" max="15366" width="11" style="218" customWidth="1"/>
    <col min="15367" max="15367" width="18.109375" style="218" customWidth="1"/>
    <col min="15368" max="15616" width="10" style="218"/>
    <col min="15617" max="15617" width="4.109375" style="218" customWidth="1"/>
    <col min="15618" max="15618" width="3.109375" style="218" customWidth="1"/>
    <col min="15619" max="15619" width="51.5546875" style="218" customWidth="1"/>
    <col min="15620" max="15620" width="8.6640625" style="218" customWidth="1"/>
    <col min="15621" max="15621" width="4.6640625" style="218" customWidth="1"/>
    <col min="15622" max="15622" width="11" style="218" customWidth="1"/>
    <col min="15623" max="15623" width="18.109375" style="218" customWidth="1"/>
    <col min="15624" max="15872" width="10" style="218"/>
    <col min="15873" max="15873" width="4.109375" style="218" customWidth="1"/>
    <col min="15874" max="15874" width="3.109375" style="218" customWidth="1"/>
    <col min="15875" max="15875" width="51.5546875" style="218" customWidth="1"/>
    <col min="15876" max="15876" width="8.6640625" style="218" customWidth="1"/>
    <col min="15877" max="15877" width="4.6640625" style="218" customWidth="1"/>
    <col min="15878" max="15878" width="11" style="218" customWidth="1"/>
    <col min="15879" max="15879" width="18.109375" style="218" customWidth="1"/>
    <col min="15880" max="16128" width="10" style="218"/>
    <col min="16129" max="16129" width="4.109375" style="218" customWidth="1"/>
    <col min="16130" max="16130" width="3.109375" style="218" customWidth="1"/>
    <col min="16131" max="16131" width="51.5546875" style="218" customWidth="1"/>
    <col min="16132" max="16132" width="8.6640625" style="218" customWidth="1"/>
    <col min="16133" max="16133" width="4.6640625" style="218" customWidth="1"/>
    <col min="16134" max="16134" width="11" style="218" customWidth="1"/>
    <col min="16135" max="16135" width="18.109375" style="218" customWidth="1"/>
    <col min="16136" max="16384" width="10" style="218"/>
  </cols>
  <sheetData>
    <row r="1" spans="1:7">
      <c r="A1" s="200"/>
      <c r="B1" s="200"/>
      <c r="C1" s="230"/>
      <c r="D1" s="231"/>
      <c r="E1" s="231"/>
      <c r="F1" s="231"/>
      <c r="G1" s="231"/>
    </row>
    <row r="2" spans="1:7" ht="35.1" customHeight="1">
      <c r="A2" s="757" t="s">
        <v>528</v>
      </c>
      <c r="B2" s="757"/>
      <c r="C2" s="757"/>
      <c r="D2" s="757"/>
      <c r="E2" s="757"/>
      <c r="F2" s="757"/>
      <c r="G2" s="757"/>
    </row>
    <row r="3" spans="1:7" ht="17.399999999999999">
      <c r="A3" s="204"/>
      <c r="B3" s="232"/>
      <c r="C3" s="233"/>
      <c r="D3" s="232"/>
      <c r="E3" s="232"/>
      <c r="F3" s="232"/>
      <c r="G3" s="232"/>
    </row>
    <row r="4" spans="1:7" ht="15.6">
      <c r="A4" s="758" t="s">
        <v>529</v>
      </c>
      <c r="B4" s="758"/>
      <c r="C4" s="758"/>
      <c r="D4" s="758"/>
      <c r="E4" s="758"/>
      <c r="F4" s="758"/>
      <c r="G4" s="758"/>
    </row>
    <row r="5" spans="1:7" ht="15.6">
      <c r="A5" s="206"/>
      <c r="B5" s="207"/>
      <c r="C5" s="234"/>
      <c r="D5" s="207"/>
      <c r="E5" s="207"/>
      <c r="F5" s="207"/>
      <c r="G5" s="207"/>
    </row>
    <row r="6" spans="1:7" ht="15.6">
      <c r="C6" s="235" t="s">
        <v>543</v>
      </c>
    </row>
    <row r="7" spans="1:7">
      <c r="A7" s="202" t="s">
        <v>544</v>
      </c>
      <c r="B7" s="202"/>
      <c r="C7" s="236" t="s">
        <v>545</v>
      </c>
      <c r="D7" s="202"/>
      <c r="E7" s="237" t="s">
        <v>546</v>
      </c>
      <c r="F7" s="237"/>
      <c r="G7" s="237" t="s">
        <v>31</v>
      </c>
    </row>
    <row r="8" spans="1:7">
      <c r="A8" s="203">
        <v>1</v>
      </c>
      <c r="B8" s="203"/>
      <c r="C8" s="228" t="s">
        <v>547</v>
      </c>
      <c r="D8" s="203">
        <v>2</v>
      </c>
      <c r="E8" s="203" t="s">
        <v>548</v>
      </c>
      <c r="G8" s="238">
        <f t="shared" ref="G8:G27" si="0">D8*F8</f>
        <v>0</v>
      </c>
    </row>
    <row r="9" spans="1:7">
      <c r="A9" s="203">
        <v>2</v>
      </c>
      <c r="B9" s="203"/>
      <c r="C9" s="228" t="s">
        <v>549</v>
      </c>
      <c r="D9" s="203">
        <v>1</v>
      </c>
      <c r="E9" s="203" t="s">
        <v>548</v>
      </c>
      <c r="G9" s="238">
        <f t="shared" si="0"/>
        <v>0</v>
      </c>
    </row>
    <row r="10" spans="1:7">
      <c r="A10" s="203">
        <v>3</v>
      </c>
      <c r="B10" s="203"/>
      <c r="C10" s="228" t="s">
        <v>550</v>
      </c>
      <c r="D10" s="203">
        <v>10</v>
      </c>
      <c r="E10" s="203" t="s">
        <v>176</v>
      </c>
      <c r="G10" s="238">
        <f t="shared" si="0"/>
        <v>0</v>
      </c>
    </row>
    <row r="11" spans="1:7">
      <c r="A11" s="203">
        <v>4</v>
      </c>
      <c r="B11" s="203"/>
      <c r="C11" s="228" t="s">
        <v>551</v>
      </c>
      <c r="D11" s="203">
        <v>10</v>
      </c>
      <c r="E11" s="203" t="s">
        <v>176</v>
      </c>
      <c r="G11" s="238">
        <f t="shared" si="0"/>
        <v>0</v>
      </c>
    </row>
    <row r="12" spans="1:7" ht="23.4">
      <c r="A12" s="203">
        <v>5</v>
      </c>
      <c r="B12" s="203"/>
      <c r="C12" s="228" t="s">
        <v>552</v>
      </c>
      <c r="D12" s="203">
        <v>8</v>
      </c>
      <c r="E12" s="203" t="s">
        <v>548</v>
      </c>
      <c r="G12" s="238">
        <f t="shared" si="0"/>
        <v>0</v>
      </c>
    </row>
    <row r="13" spans="1:7">
      <c r="A13" s="203"/>
      <c r="B13" s="203"/>
      <c r="C13" s="228" t="s">
        <v>553</v>
      </c>
      <c r="D13" s="203">
        <v>2</v>
      </c>
      <c r="E13" s="203" t="s">
        <v>548</v>
      </c>
      <c r="G13" s="238">
        <f t="shared" si="0"/>
        <v>0</v>
      </c>
    </row>
    <row r="14" spans="1:7">
      <c r="A14" s="203">
        <v>6</v>
      </c>
      <c r="B14" s="203"/>
      <c r="C14" s="228" t="s">
        <v>554</v>
      </c>
      <c r="D14" s="203">
        <v>9</v>
      </c>
      <c r="E14" s="203" t="s">
        <v>548</v>
      </c>
      <c r="G14" s="238">
        <f t="shared" si="0"/>
        <v>0</v>
      </c>
    </row>
    <row r="15" spans="1:7">
      <c r="A15" s="203">
        <v>7</v>
      </c>
      <c r="B15" s="203"/>
      <c r="C15" s="228" t="s">
        <v>555</v>
      </c>
      <c r="D15" s="203">
        <v>4</v>
      </c>
      <c r="E15" s="203" t="s">
        <v>548</v>
      </c>
      <c r="G15" s="238">
        <f t="shared" si="0"/>
        <v>0</v>
      </c>
    </row>
    <row r="16" spans="1:7">
      <c r="A16" s="203">
        <v>8</v>
      </c>
      <c r="B16" s="203"/>
      <c r="C16" s="228" t="s">
        <v>556</v>
      </c>
      <c r="D16" s="203">
        <v>4</v>
      </c>
      <c r="E16" s="203" t="s">
        <v>548</v>
      </c>
      <c r="G16" s="238">
        <f t="shared" si="0"/>
        <v>0</v>
      </c>
    </row>
    <row r="17" spans="1:7">
      <c r="A17" s="203">
        <v>9</v>
      </c>
      <c r="B17" s="203"/>
      <c r="C17" s="228" t="s">
        <v>557</v>
      </c>
      <c r="D17" s="203">
        <v>17</v>
      </c>
      <c r="E17" s="203" t="s">
        <v>548</v>
      </c>
      <c r="G17" s="238">
        <f t="shared" si="0"/>
        <v>0</v>
      </c>
    </row>
    <row r="18" spans="1:7">
      <c r="A18" s="203">
        <v>10</v>
      </c>
      <c r="B18" s="203"/>
      <c r="C18" s="228" t="s">
        <v>558</v>
      </c>
      <c r="D18" s="203">
        <v>9</v>
      </c>
      <c r="E18" s="203" t="s">
        <v>548</v>
      </c>
      <c r="G18" s="238">
        <f t="shared" si="0"/>
        <v>0</v>
      </c>
    </row>
    <row r="19" spans="1:7">
      <c r="A19" s="203">
        <v>11</v>
      </c>
      <c r="B19" s="203"/>
      <c r="C19" s="228" t="s">
        <v>559</v>
      </c>
      <c r="D19" s="203">
        <v>8</v>
      </c>
      <c r="E19" s="203" t="s">
        <v>548</v>
      </c>
      <c r="G19" s="238">
        <f t="shared" si="0"/>
        <v>0</v>
      </c>
    </row>
    <row r="20" spans="1:7">
      <c r="A20" s="203">
        <v>13</v>
      </c>
      <c r="B20" s="203"/>
      <c r="C20" s="228" t="s">
        <v>560</v>
      </c>
      <c r="D20" s="203">
        <v>113</v>
      </c>
      <c r="E20" s="203" t="s">
        <v>176</v>
      </c>
      <c r="G20" s="238">
        <f t="shared" si="0"/>
        <v>0</v>
      </c>
    </row>
    <row r="21" spans="1:7">
      <c r="A21" s="203">
        <v>15</v>
      </c>
      <c r="B21" s="203"/>
      <c r="C21" s="228" t="s">
        <v>561</v>
      </c>
      <c r="D21" s="203">
        <v>28</v>
      </c>
      <c r="E21" s="203" t="s">
        <v>176</v>
      </c>
      <c r="G21" s="238">
        <f t="shared" si="0"/>
        <v>0</v>
      </c>
    </row>
    <row r="22" spans="1:7">
      <c r="A22" s="203"/>
      <c r="B22" s="203"/>
      <c r="C22" s="228" t="s">
        <v>562</v>
      </c>
      <c r="D22" s="203">
        <v>20</v>
      </c>
      <c r="E22" s="203" t="s">
        <v>176</v>
      </c>
      <c r="G22" s="238">
        <f t="shared" si="0"/>
        <v>0</v>
      </c>
    </row>
    <row r="23" spans="1:7">
      <c r="A23" s="203">
        <v>16</v>
      </c>
      <c r="B23" s="203"/>
      <c r="C23" s="228" t="s">
        <v>563</v>
      </c>
      <c r="D23" s="203">
        <v>161</v>
      </c>
      <c r="E23" s="203" t="s">
        <v>176</v>
      </c>
      <c r="G23" s="238">
        <f t="shared" si="0"/>
        <v>0</v>
      </c>
    </row>
    <row r="24" spans="1:7">
      <c r="A24" s="203">
        <v>17</v>
      </c>
      <c r="B24" s="203"/>
      <c r="C24" s="228" t="s">
        <v>564</v>
      </c>
      <c r="D24" s="203">
        <v>161</v>
      </c>
      <c r="E24" s="203" t="s">
        <v>176</v>
      </c>
      <c r="G24" s="238">
        <f t="shared" si="0"/>
        <v>0</v>
      </c>
    </row>
    <row r="25" spans="1:7">
      <c r="A25" s="203">
        <v>18</v>
      </c>
      <c r="B25" s="203"/>
      <c r="C25" s="228" t="s">
        <v>565</v>
      </c>
      <c r="D25" s="203">
        <v>161</v>
      </c>
      <c r="E25" s="203" t="s">
        <v>176</v>
      </c>
      <c r="G25" s="238">
        <f t="shared" si="0"/>
        <v>0</v>
      </c>
    </row>
    <row r="26" spans="1:7">
      <c r="A26" s="203">
        <v>24</v>
      </c>
      <c r="B26" s="203"/>
      <c r="C26" s="228" t="s">
        <v>566</v>
      </c>
      <c r="D26" s="203">
        <v>42</v>
      </c>
      <c r="E26" s="203" t="s">
        <v>176</v>
      </c>
      <c r="G26" s="238">
        <f t="shared" si="0"/>
        <v>0</v>
      </c>
    </row>
    <row r="27" spans="1:7" ht="23.4">
      <c r="A27" s="203"/>
      <c r="B27" s="203"/>
      <c r="C27" s="228" t="s">
        <v>567</v>
      </c>
      <c r="D27" s="203">
        <v>41</v>
      </c>
      <c r="E27" s="203" t="s">
        <v>176</v>
      </c>
      <c r="G27" s="238">
        <f t="shared" si="0"/>
        <v>0</v>
      </c>
    </row>
    <row r="28" spans="1:7" ht="13.8">
      <c r="A28" s="239"/>
      <c r="B28" s="239"/>
      <c r="C28" s="240" t="s">
        <v>31</v>
      </c>
      <c r="D28" s="241"/>
      <c r="E28" s="241"/>
      <c r="F28" s="241"/>
      <c r="G28" s="242">
        <f>SUM(G8:G27)</f>
        <v>0</v>
      </c>
    </row>
    <row r="29" spans="1:7">
      <c r="B29" s="219"/>
      <c r="C29" s="243"/>
      <c r="G29" s="244"/>
    </row>
    <row r="30" spans="1:7" ht="15.6">
      <c r="C30" s="235" t="s">
        <v>568</v>
      </c>
    </row>
    <row r="31" spans="1:7">
      <c r="A31" s="202" t="s">
        <v>544</v>
      </c>
      <c r="B31" s="202"/>
      <c r="C31" s="236" t="s">
        <v>545</v>
      </c>
      <c r="D31" s="202"/>
      <c r="E31" s="237" t="s">
        <v>546</v>
      </c>
      <c r="F31" s="237"/>
      <c r="G31" s="237" t="s">
        <v>31</v>
      </c>
    </row>
    <row r="32" spans="1:7">
      <c r="A32" s="203">
        <v>2</v>
      </c>
      <c r="B32" s="203"/>
      <c r="C32" s="228" t="s">
        <v>569</v>
      </c>
      <c r="D32" s="203">
        <v>3</v>
      </c>
      <c r="E32" s="203" t="s">
        <v>548</v>
      </c>
      <c r="G32" s="238">
        <f t="shared" ref="G32:G44" si="1">D32*F32</f>
        <v>0</v>
      </c>
    </row>
    <row r="33" spans="1:7">
      <c r="A33" s="203">
        <v>3</v>
      </c>
      <c r="B33" s="203"/>
      <c r="C33" s="228" t="s">
        <v>570</v>
      </c>
      <c r="D33" s="203">
        <v>3468</v>
      </c>
      <c r="E33" s="203" t="s">
        <v>176</v>
      </c>
      <c r="G33" s="238">
        <f t="shared" si="1"/>
        <v>0</v>
      </c>
    </row>
    <row r="34" spans="1:7">
      <c r="A34" s="203">
        <v>10</v>
      </c>
      <c r="B34" s="203"/>
      <c r="C34" s="228" t="s">
        <v>571</v>
      </c>
      <c r="D34" s="228">
        <v>1</v>
      </c>
      <c r="E34" s="203" t="s">
        <v>548</v>
      </c>
      <c r="F34" s="228"/>
      <c r="G34" s="238">
        <f t="shared" si="1"/>
        <v>0</v>
      </c>
    </row>
    <row r="35" spans="1:7">
      <c r="A35" s="203">
        <v>11</v>
      </c>
      <c r="B35" s="203"/>
      <c r="C35" s="228" t="s">
        <v>572</v>
      </c>
      <c r="D35" s="203">
        <v>96</v>
      </c>
      <c r="E35" s="203" t="s">
        <v>548</v>
      </c>
      <c r="G35" s="238">
        <f t="shared" si="1"/>
        <v>0</v>
      </c>
    </row>
    <row r="36" spans="1:7">
      <c r="A36" s="203">
        <v>12</v>
      </c>
      <c r="B36" s="203"/>
      <c r="C36" s="228" t="s">
        <v>573</v>
      </c>
      <c r="D36" s="203">
        <v>48</v>
      </c>
      <c r="E36" s="203" t="s">
        <v>548</v>
      </c>
      <c r="G36" s="238">
        <f t="shared" si="1"/>
        <v>0</v>
      </c>
    </row>
    <row r="37" spans="1:7">
      <c r="A37" s="203">
        <v>13</v>
      </c>
      <c r="B37" s="203"/>
      <c r="C37" s="228" t="s">
        <v>574</v>
      </c>
      <c r="D37" s="203">
        <v>2</v>
      </c>
      <c r="E37" s="203" t="s">
        <v>548</v>
      </c>
      <c r="G37" s="238">
        <f t="shared" si="1"/>
        <v>0</v>
      </c>
    </row>
    <row r="38" spans="1:7">
      <c r="A38" s="203">
        <v>14</v>
      </c>
      <c r="B38" s="203"/>
      <c r="C38" s="228" t="s">
        <v>575</v>
      </c>
      <c r="D38" s="203">
        <v>44</v>
      </c>
      <c r="E38" s="203" t="s">
        <v>548</v>
      </c>
      <c r="G38" s="238">
        <f t="shared" si="1"/>
        <v>0</v>
      </c>
    </row>
    <row r="39" spans="1:7">
      <c r="A39" s="203">
        <v>15</v>
      </c>
      <c r="B39" s="203"/>
      <c r="C39" s="228" t="s">
        <v>576</v>
      </c>
      <c r="D39" s="203">
        <v>48</v>
      </c>
      <c r="E39" s="203" t="s">
        <v>548</v>
      </c>
      <c r="G39" s="238">
        <f t="shared" si="1"/>
        <v>0</v>
      </c>
    </row>
    <row r="40" spans="1:7">
      <c r="A40" s="203">
        <v>16</v>
      </c>
      <c r="B40" s="203"/>
      <c r="C40" s="228" t="s">
        <v>577</v>
      </c>
      <c r="D40" s="203">
        <v>3</v>
      </c>
      <c r="E40" s="203" t="s">
        <v>578</v>
      </c>
      <c r="G40" s="238">
        <f t="shared" si="1"/>
        <v>0</v>
      </c>
    </row>
    <row r="41" spans="1:7">
      <c r="A41" s="203">
        <v>17</v>
      </c>
      <c r="B41" s="203"/>
      <c r="C41" s="228" t="s">
        <v>579</v>
      </c>
      <c r="D41" s="203">
        <v>4</v>
      </c>
      <c r="E41" s="203" t="s">
        <v>578</v>
      </c>
      <c r="G41" s="238">
        <f t="shared" si="1"/>
        <v>0</v>
      </c>
    </row>
    <row r="42" spans="1:7">
      <c r="A42" s="203">
        <v>18</v>
      </c>
      <c r="B42" s="203"/>
      <c r="C42" s="228" t="s">
        <v>580</v>
      </c>
      <c r="D42" s="203">
        <v>1</v>
      </c>
      <c r="E42" s="203" t="s">
        <v>548</v>
      </c>
      <c r="G42" s="238">
        <f t="shared" si="1"/>
        <v>0</v>
      </c>
    </row>
    <row r="43" spans="1:7">
      <c r="A43" s="203">
        <v>19</v>
      </c>
      <c r="B43" s="203"/>
      <c r="C43" s="228" t="s">
        <v>581</v>
      </c>
      <c r="D43" s="203">
        <v>6</v>
      </c>
      <c r="E43" s="203" t="s">
        <v>578</v>
      </c>
      <c r="G43" s="238">
        <f t="shared" si="1"/>
        <v>0</v>
      </c>
    </row>
    <row r="44" spans="1:7">
      <c r="A44" s="203">
        <v>20</v>
      </c>
      <c r="B44" s="203"/>
      <c r="C44" s="228" t="s">
        <v>582</v>
      </c>
      <c r="D44" s="203">
        <v>6</v>
      </c>
      <c r="E44" s="203" t="s">
        <v>578</v>
      </c>
      <c r="G44" s="238">
        <f t="shared" si="1"/>
        <v>0</v>
      </c>
    </row>
    <row r="45" spans="1:7" ht="13.8">
      <c r="A45" s="239"/>
      <c r="B45" s="239"/>
      <c r="C45" s="240" t="s">
        <v>31</v>
      </c>
      <c r="D45" s="241"/>
      <c r="E45" s="241"/>
      <c r="F45" s="241"/>
      <c r="G45" s="242">
        <f>SUM(G32:G44)</f>
        <v>0</v>
      </c>
    </row>
    <row r="46" spans="1:7">
      <c r="B46" s="219"/>
      <c r="C46" s="243"/>
      <c r="G46" s="244"/>
    </row>
    <row r="48" spans="1:7" ht="15.6">
      <c r="C48" s="235" t="s">
        <v>583</v>
      </c>
    </row>
    <row r="49" spans="1:7">
      <c r="A49" s="202" t="s">
        <v>544</v>
      </c>
      <c r="B49" s="202"/>
      <c r="C49" s="236" t="s">
        <v>545</v>
      </c>
      <c r="D49" s="202"/>
      <c r="E49" s="237" t="s">
        <v>546</v>
      </c>
      <c r="F49" s="237"/>
      <c r="G49" s="237" t="s">
        <v>31</v>
      </c>
    </row>
    <row r="50" spans="1:7" ht="23.4">
      <c r="A50" s="203">
        <v>3</v>
      </c>
      <c r="B50" s="203"/>
      <c r="C50" s="228" t="s">
        <v>584</v>
      </c>
      <c r="D50" s="203">
        <v>1</v>
      </c>
      <c r="E50" s="203" t="s">
        <v>548</v>
      </c>
      <c r="F50" s="203"/>
      <c r="G50" s="229">
        <f t="shared" ref="G50:G59" si="2">F50*D50</f>
        <v>0</v>
      </c>
    </row>
    <row r="51" spans="1:7">
      <c r="A51" s="203">
        <v>12</v>
      </c>
      <c r="B51" s="203"/>
      <c r="C51" s="228" t="s">
        <v>585</v>
      </c>
      <c r="D51" s="203">
        <v>1</v>
      </c>
      <c r="E51" s="203" t="s">
        <v>548</v>
      </c>
      <c r="F51" s="203"/>
      <c r="G51" s="229">
        <f t="shared" si="2"/>
        <v>0</v>
      </c>
    </row>
    <row r="52" spans="1:7">
      <c r="A52" s="203">
        <v>13</v>
      </c>
      <c r="B52" s="203"/>
      <c r="C52" s="228" t="s">
        <v>586</v>
      </c>
      <c r="D52" s="203">
        <v>56</v>
      </c>
      <c r="E52" s="203" t="s">
        <v>548</v>
      </c>
      <c r="F52" s="203"/>
      <c r="G52" s="229">
        <f t="shared" si="2"/>
        <v>0</v>
      </c>
    </row>
    <row r="53" spans="1:7">
      <c r="A53" s="203">
        <v>16</v>
      </c>
      <c r="B53" s="203"/>
      <c r="C53" s="228" t="s">
        <v>587</v>
      </c>
      <c r="D53" s="203">
        <v>4</v>
      </c>
      <c r="E53" s="203" t="s">
        <v>548</v>
      </c>
      <c r="G53" s="229">
        <f t="shared" si="2"/>
        <v>0</v>
      </c>
    </row>
    <row r="54" spans="1:7">
      <c r="A54" s="203"/>
      <c r="B54" s="203"/>
      <c r="C54" s="228" t="s">
        <v>588</v>
      </c>
      <c r="D54" s="203">
        <v>44</v>
      </c>
      <c r="E54" s="203" t="s">
        <v>548</v>
      </c>
      <c r="G54" s="229">
        <f t="shared" si="2"/>
        <v>0</v>
      </c>
    </row>
    <row r="55" spans="1:7">
      <c r="A55" s="203">
        <v>17</v>
      </c>
      <c r="B55" s="203"/>
      <c r="C55" s="228" t="s">
        <v>589</v>
      </c>
      <c r="D55" s="203">
        <v>3468</v>
      </c>
      <c r="E55" s="203" t="s">
        <v>176</v>
      </c>
      <c r="G55" s="229">
        <f t="shared" si="2"/>
        <v>0</v>
      </c>
    </row>
    <row r="56" spans="1:7">
      <c r="A56" s="203">
        <v>18</v>
      </c>
      <c r="B56" s="203"/>
      <c r="C56" s="228" t="s">
        <v>590</v>
      </c>
      <c r="D56" s="203">
        <v>3</v>
      </c>
      <c r="E56" s="203" t="s">
        <v>548</v>
      </c>
      <c r="G56" s="229">
        <f t="shared" si="2"/>
        <v>0</v>
      </c>
    </row>
    <row r="57" spans="1:7">
      <c r="A57" s="203">
        <v>19</v>
      </c>
      <c r="B57" s="203"/>
      <c r="C57" s="228" t="s">
        <v>591</v>
      </c>
      <c r="D57" s="203">
        <v>2</v>
      </c>
      <c r="E57" s="203" t="s">
        <v>548</v>
      </c>
      <c r="G57" s="229">
        <f t="shared" si="2"/>
        <v>0</v>
      </c>
    </row>
    <row r="58" spans="1:7">
      <c r="A58" s="203">
        <v>20</v>
      </c>
      <c r="B58" s="203"/>
      <c r="C58" s="228" t="s">
        <v>592</v>
      </c>
      <c r="D58" s="203">
        <v>2</v>
      </c>
      <c r="E58" s="203" t="s">
        <v>548</v>
      </c>
      <c r="G58" s="229">
        <f t="shared" si="2"/>
        <v>0</v>
      </c>
    </row>
    <row r="59" spans="1:7">
      <c r="A59" s="203">
        <v>22</v>
      </c>
      <c r="B59" s="203"/>
      <c r="C59" s="228" t="s">
        <v>593</v>
      </c>
      <c r="D59" s="203">
        <v>2</v>
      </c>
      <c r="E59" s="203" t="s">
        <v>548</v>
      </c>
      <c r="G59" s="229">
        <f t="shared" si="2"/>
        <v>0</v>
      </c>
    </row>
    <row r="60" spans="1:7" ht="13.8">
      <c r="A60" s="239"/>
      <c r="B60" s="239"/>
      <c r="C60" s="240" t="s">
        <v>31</v>
      </c>
      <c r="D60" s="241"/>
      <c r="E60" s="241"/>
      <c r="F60" s="241"/>
      <c r="G60" s="242">
        <f>SUM(G50:G59)</f>
        <v>0</v>
      </c>
    </row>
    <row r="61" spans="1:7">
      <c r="B61" s="219"/>
      <c r="C61" s="243"/>
      <c r="G61" s="244"/>
    </row>
    <row r="63" spans="1:7" ht="15.6">
      <c r="C63" s="235" t="s">
        <v>594</v>
      </c>
    </row>
    <row r="64" spans="1:7">
      <c r="A64" s="202" t="s">
        <v>544</v>
      </c>
      <c r="B64" s="202"/>
      <c r="C64" s="236" t="s">
        <v>545</v>
      </c>
      <c r="D64" s="202"/>
      <c r="E64" s="237" t="s">
        <v>546</v>
      </c>
      <c r="F64" s="237"/>
      <c r="G64" s="237" t="s">
        <v>31</v>
      </c>
    </row>
    <row r="65" spans="1:7">
      <c r="A65" s="203">
        <v>1</v>
      </c>
      <c r="B65" s="203"/>
      <c r="C65" s="228" t="s">
        <v>595</v>
      </c>
      <c r="D65" s="203">
        <v>2</v>
      </c>
      <c r="E65" s="203" t="s">
        <v>596</v>
      </c>
      <c r="G65" s="238">
        <f>D65*F65</f>
        <v>0</v>
      </c>
    </row>
    <row r="66" spans="1:7" ht="13.8">
      <c r="A66" s="239"/>
      <c r="B66" s="239"/>
      <c r="C66" s="240" t="s">
        <v>31</v>
      </c>
      <c r="D66" s="241"/>
      <c r="E66" s="241"/>
      <c r="F66" s="241"/>
      <c r="G66" s="242">
        <f>SUM(G65:G65)</f>
        <v>0</v>
      </c>
    </row>
    <row r="67" spans="1:7">
      <c r="B67" s="219"/>
      <c r="C67" s="243"/>
      <c r="G67" s="244"/>
    </row>
    <row r="69" spans="1:7" ht="15.6">
      <c r="C69" s="235" t="s">
        <v>597</v>
      </c>
    </row>
    <row r="70" spans="1:7">
      <c r="A70" s="202" t="s">
        <v>544</v>
      </c>
      <c r="B70" s="202"/>
      <c r="C70" s="236" t="s">
        <v>545</v>
      </c>
      <c r="D70" s="202"/>
      <c r="E70" s="237" t="s">
        <v>546</v>
      </c>
      <c r="F70" s="237"/>
      <c r="G70" s="237" t="s">
        <v>31</v>
      </c>
    </row>
    <row r="71" spans="1:7">
      <c r="A71" s="203">
        <v>9</v>
      </c>
      <c r="B71" s="203"/>
      <c r="C71" s="228" t="s">
        <v>598</v>
      </c>
      <c r="D71" s="203">
        <v>2</v>
      </c>
      <c r="E71" s="203" t="s">
        <v>548</v>
      </c>
      <c r="G71" s="238">
        <f>D71*F71</f>
        <v>0</v>
      </c>
    </row>
    <row r="72" spans="1:7">
      <c r="A72" s="203">
        <v>10</v>
      </c>
      <c r="B72" s="203"/>
      <c r="C72" s="228" t="s">
        <v>599</v>
      </c>
      <c r="D72" s="203">
        <v>1</v>
      </c>
      <c r="E72" s="203" t="s">
        <v>548</v>
      </c>
      <c r="G72" s="238">
        <f>D72*F72</f>
        <v>0</v>
      </c>
    </row>
    <row r="73" spans="1:7" ht="13.8">
      <c r="A73" s="239"/>
      <c r="B73" s="239"/>
      <c r="C73" s="240" t="s">
        <v>31</v>
      </c>
      <c r="D73" s="241"/>
      <c r="E73" s="241"/>
      <c r="F73" s="241"/>
      <c r="G73" s="242">
        <f>SUM(G71:G72)</f>
        <v>0</v>
      </c>
    </row>
    <row r="76" spans="1:7" ht="15.6">
      <c r="C76" s="235" t="s">
        <v>600</v>
      </c>
    </row>
    <row r="77" spans="1:7">
      <c r="A77" s="202" t="s">
        <v>544</v>
      </c>
      <c r="B77" s="202"/>
      <c r="C77" s="236" t="s">
        <v>545</v>
      </c>
      <c r="D77" s="202"/>
      <c r="E77" s="237" t="s">
        <v>546</v>
      </c>
      <c r="F77" s="237"/>
      <c r="G77" s="237" t="s">
        <v>31</v>
      </c>
    </row>
    <row r="78" spans="1:7">
      <c r="A78" s="203">
        <v>1</v>
      </c>
      <c r="B78" s="203"/>
      <c r="C78" s="228" t="s">
        <v>601</v>
      </c>
      <c r="D78" s="203">
        <v>4</v>
      </c>
      <c r="E78" s="203" t="s">
        <v>548</v>
      </c>
      <c r="G78" s="238">
        <f>D78*F78</f>
        <v>0</v>
      </c>
    </row>
    <row r="79" spans="1:7">
      <c r="A79" s="203">
        <v>4</v>
      </c>
      <c r="B79" s="203"/>
      <c r="C79" s="228" t="s">
        <v>602</v>
      </c>
      <c r="D79" s="203">
        <v>61</v>
      </c>
      <c r="E79" s="203" t="s">
        <v>176</v>
      </c>
      <c r="G79" s="238">
        <f>D79*F79</f>
        <v>0</v>
      </c>
    </row>
    <row r="80" spans="1:7">
      <c r="A80" s="203">
        <v>10</v>
      </c>
      <c r="B80" s="203"/>
      <c r="C80" s="228" t="s">
        <v>581</v>
      </c>
      <c r="D80" s="203">
        <v>4</v>
      </c>
      <c r="E80" s="203" t="s">
        <v>578</v>
      </c>
      <c r="G80" s="238">
        <f>D80*F80</f>
        <v>0</v>
      </c>
    </row>
    <row r="81" spans="1:7">
      <c r="A81" s="203">
        <v>11</v>
      </c>
      <c r="B81" s="203"/>
      <c r="C81" s="228" t="s">
        <v>582</v>
      </c>
      <c r="D81" s="203">
        <v>4</v>
      </c>
      <c r="E81" s="203" t="s">
        <v>578</v>
      </c>
      <c r="G81" s="238">
        <f>D81*F81</f>
        <v>0</v>
      </c>
    </row>
    <row r="82" spans="1:7" ht="13.8">
      <c r="A82" s="239"/>
      <c r="B82" s="239"/>
      <c r="C82" s="240" t="s">
        <v>31</v>
      </c>
      <c r="D82" s="241"/>
      <c r="E82" s="241"/>
      <c r="F82" s="241"/>
      <c r="G82" s="242">
        <f>SUM(G78:G81)</f>
        <v>0</v>
      </c>
    </row>
    <row r="83" spans="1:7">
      <c r="B83" s="219"/>
      <c r="C83" s="243"/>
      <c r="G83" s="244"/>
    </row>
    <row r="85" spans="1:7" ht="15.6">
      <c r="C85" s="235" t="s">
        <v>603</v>
      </c>
    </row>
    <row r="86" spans="1:7">
      <c r="A86" s="202" t="s">
        <v>544</v>
      </c>
      <c r="B86" s="202"/>
      <c r="C86" s="236" t="s">
        <v>545</v>
      </c>
      <c r="D86" s="202"/>
      <c r="E86" s="237" t="s">
        <v>546</v>
      </c>
      <c r="F86" s="237"/>
      <c r="G86" s="237" t="s">
        <v>31</v>
      </c>
    </row>
    <row r="87" spans="1:7">
      <c r="A87" s="203">
        <v>1</v>
      </c>
      <c r="B87" s="203"/>
      <c r="C87" s="228" t="s">
        <v>604</v>
      </c>
      <c r="D87" s="203">
        <v>1</v>
      </c>
      <c r="E87" s="203" t="s">
        <v>548</v>
      </c>
      <c r="G87" s="238">
        <f>D87*F87</f>
        <v>0</v>
      </c>
    </row>
    <row r="88" spans="1:7">
      <c r="A88" s="203">
        <v>2</v>
      </c>
      <c r="B88" s="203"/>
      <c r="C88" s="228" t="s">
        <v>605</v>
      </c>
      <c r="D88" s="203">
        <v>3</v>
      </c>
      <c r="E88" s="203" t="s">
        <v>548</v>
      </c>
      <c r="G88" s="238">
        <f>D88*F88</f>
        <v>0</v>
      </c>
    </row>
    <row r="89" spans="1:7">
      <c r="A89" s="203">
        <v>3</v>
      </c>
      <c r="B89" s="203"/>
      <c r="C89" s="228" t="s">
        <v>606</v>
      </c>
      <c r="D89" s="203">
        <v>61</v>
      </c>
      <c r="E89" s="203" t="s">
        <v>176</v>
      </c>
      <c r="G89" s="238">
        <f>D89*F89</f>
        <v>0</v>
      </c>
    </row>
    <row r="90" spans="1:7" ht="13.8">
      <c r="A90" s="239"/>
      <c r="B90" s="239"/>
      <c r="C90" s="240" t="s">
        <v>31</v>
      </c>
      <c r="D90" s="241"/>
      <c r="E90" s="241"/>
      <c r="F90" s="241"/>
      <c r="G90" s="242">
        <f>SUM(G87:G89)</f>
        <v>0</v>
      </c>
    </row>
    <row r="91" spans="1:7">
      <c r="B91" s="219"/>
      <c r="C91" s="243"/>
      <c r="G91" s="244"/>
    </row>
    <row r="93" spans="1:7" ht="15.6">
      <c r="C93" s="235" t="s">
        <v>607</v>
      </c>
    </row>
    <row r="94" spans="1:7">
      <c r="A94" s="202" t="s">
        <v>544</v>
      </c>
      <c r="B94" s="202"/>
      <c r="C94" s="236" t="s">
        <v>545</v>
      </c>
      <c r="D94" s="202"/>
      <c r="E94" s="237" t="s">
        <v>546</v>
      </c>
      <c r="F94" s="237"/>
      <c r="G94" s="237" t="s">
        <v>31</v>
      </c>
    </row>
    <row r="95" spans="1:7">
      <c r="A95" s="203">
        <v>1</v>
      </c>
      <c r="B95" s="203"/>
      <c r="C95" s="228" t="s">
        <v>608</v>
      </c>
      <c r="D95" s="203">
        <v>1</v>
      </c>
      <c r="E95" s="203" t="s">
        <v>548</v>
      </c>
      <c r="G95" s="238">
        <f>D95*F95</f>
        <v>0</v>
      </c>
    </row>
    <row r="96" spans="1:7">
      <c r="A96" s="203">
        <v>2</v>
      </c>
      <c r="B96" s="203"/>
      <c r="C96" s="228" t="s">
        <v>602</v>
      </c>
      <c r="D96" s="203">
        <v>39</v>
      </c>
      <c r="E96" s="203" t="s">
        <v>548</v>
      </c>
      <c r="G96" s="238">
        <f>D96*F96</f>
        <v>0</v>
      </c>
    </row>
    <row r="97" spans="1:7">
      <c r="A97" s="203">
        <v>3</v>
      </c>
      <c r="B97" s="203"/>
      <c r="C97" s="228" t="s">
        <v>609</v>
      </c>
      <c r="D97" s="203">
        <v>1</v>
      </c>
      <c r="E97" s="203" t="s">
        <v>548</v>
      </c>
      <c r="G97" s="238">
        <f>D97*F97</f>
        <v>0</v>
      </c>
    </row>
    <row r="98" spans="1:7">
      <c r="A98" s="203">
        <v>7</v>
      </c>
      <c r="B98" s="203"/>
      <c r="C98" s="228" t="s">
        <v>581</v>
      </c>
      <c r="D98" s="203">
        <v>2</v>
      </c>
      <c r="E98" s="203" t="s">
        <v>578</v>
      </c>
      <c r="G98" s="238">
        <f>D98*F98</f>
        <v>0</v>
      </c>
    </row>
    <row r="99" spans="1:7">
      <c r="A99" s="203">
        <v>8</v>
      </c>
      <c r="B99" s="203"/>
      <c r="C99" s="228" t="s">
        <v>582</v>
      </c>
      <c r="D99" s="203">
        <v>2</v>
      </c>
      <c r="E99" s="203" t="s">
        <v>578</v>
      </c>
      <c r="G99" s="238">
        <f>D99*F99</f>
        <v>0</v>
      </c>
    </row>
    <row r="100" spans="1:7" ht="13.8">
      <c r="A100" s="239"/>
      <c r="B100" s="239"/>
      <c r="C100" s="240" t="s">
        <v>31</v>
      </c>
      <c r="D100" s="241"/>
      <c r="E100" s="241"/>
      <c r="F100" s="241"/>
      <c r="G100" s="242">
        <f>SUM(G95:G99)</f>
        <v>0</v>
      </c>
    </row>
    <row r="101" spans="1:7">
      <c r="B101" s="219"/>
      <c r="C101" s="243"/>
      <c r="G101" s="244"/>
    </row>
    <row r="103" spans="1:7" ht="15.6">
      <c r="C103" s="235" t="s">
        <v>610</v>
      </c>
    </row>
    <row r="104" spans="1:7">
      <c r="A104" s="202" t="s">
        <v>544</v>
      </c>
      <c r="B104" s="202"/>
      <c r="C104" s="236" t="s">
        <v>545</v>
      </c>
      <c r="D104" s="202"/>
      <c r="E104" s="237" t="s">
        <v>546</v>
      </c>
      <c r="F104" s="237"/>
      <c r="G104" s="237" t="s">
        <v>31</v>
      </c>
    </row>
    <row r="105" spans="1:7">
      <c r="A105" s="203">
        <v>1</v>
      </c>
      <c r="B105" s="203"/>
      <c r="C105" s="228" t="s">
        <v>611</v>
      </c>
      <c r="D105" s="203">
        <v>1</v>
      </c>
      <c r="E105" s="203" t="s">
        <v>548</v>
      </c>
      <c r="G105" s="238">
        <f>D105*F105</f>
        <v>0</v>
      </c>
    </row>
    <row r="106" spans="1:7">
      <c r="A106" s="203">
        <v>2</v>
      </c>
      <c r="B106" s="203"/>
      <c r="C106" s="228" t="s">
        <v>606</v>
      </c>
      <c r="D106" s="203">
        <v>39</v>
      </c>
      <c r="E106" s="203" t="s">
        <v>176</v>
      </c>
      <c r="G106" s="238">
        <f>D106*F106</f>
        <v>0</v>
      </c>
    </row>
    <row r="107" spans="1:7">
      <c r="A107" s="203">
        <v>3</v>
      </c>
      <c r="B107" s="203"/>
      <c r="C107" s="228" t="s">
        <v>612</v>
      </c>
      <c r="D107" s="203">
        <v>1</v>
      </c>
      <c r="E107" s="203" t="s">
        <v>548</v>
      </c>
      <c r="G107" s="238">
        <f>D107*F107</f>
        <v>0</v>
      </c>
    </row>
    <row r="108" spans="1:7" ht="13.8">
      <c r="A108" s="239"/>
      <c r="B108" s="239"/>
      <c r="C108" s="240" t="s">
        <v>31</v>
      </c>
      <c r="D108" s="241"/>
      <c r="E108" s="241"/>
      <c r="F108" s="241"/>
      <c r="G108" s="242">
        <f>SUM(G105:G107)</f>
        <v>0</v>
      </c>
    </row>
    <row r="109" spans="1:7">
      <c r="B109" s="219"/>
      <c r="C109" s="243"/>
      <c r="G109" s="244"/>
    </row>
    <row r="111" spans="1:7" ht="15.6">
      <c r="C111" s="235" t="s">
        <v>613</v>
      </c>
    </row>
    <row r="112" spans="1:7">
      <c r="A112" s="202" t="s">
        <v>544</v>
      </c>
      <c r="B112" s="202"/>
      <c r="C112" s="236" t="s">
        <v>545</v>
      </c>
      <c r="D112" s="202"/>
      <c r="E112" s="237" t="s">
        <v>546</v>
      </c>
      <c r="F112" s="237"/>
      <c r="G112" s="237" t="s">
        <v>31</v>
      </c>
    </row>
    <row r="113" spans="1:7">
      <c r="A113" s="203">
        <v>1</v>
      </c>
      <c r="B113" s="203"/>
      <c r="C113" s="228" t="s">
        <v>614</v>
      </c>
      <c r="D113" s="203">
        <v>50</v>
      </c>
      <c r="E113" s="203" t="s">
        <v>176</v>
      </c>
      <c r="G113" s="238">
        <f t="shared" ref="G113:G119" si="3">D113*F113</f>
        <v>0</v>
      </c>
    </row>
    <row r="114" spans="1:7">
      <c r="A114" s="203">
        <v>2</v>
      </c>
      <c r="B114" s="203"/>
      <c r="C114" s="228" t="s">
        <v>615</v>
      </c>
      <c r="D114" s="203">
        <v>16</v>
      </c>
      <c r="E114" s="203" t="s">
        <v>548</v>
      </c>
      <c r="G114" s="238">
        <f t="shared" si="3"/>
        <v>0</v>
      </c>
    </row>
    <row r="115" spans="1:7">
      <c r="A115" s="203">
        <v>3</v>
      </c>
      <c r="B115" s="203"/>
      <c r="C115" s="228" t="s">
        <v>616</v>
      </c>
      <c r="D115" s="203">
        <v>4</v>
      </c>
      <c r="E115" s="203" t="s">
        <v>548</v>
      </c>
      <c r="G115" s="238">
        <f t="shared" si="3"/>
        <v>0</v>
      </c>
    </row>
    <row r="116" spans="1:7">
      <c r="A116" s="203">
        <v>5</v>
      </c>
      <c r="B116" s="203"/>
      <c r="C116" s="228" t="s">
        <v>617</v>
      </c>
      <c r="D116" s="203">
        <v>1</v>
      </c>
      <c r="E116" s="203" t="s">
        <v>548</v>
      </c>
      <c r="G116" s="238">
        <f t="shared" si="3"/>
        <v>0</v>
      </c>
    </row>
    <row r="117" spans="1:7">
      <c r="A117" s="203">
        <v>6</v>
      </c>
      <c r="B117" s="203"/>
      <c r="C117" s="228" t="s">
        <v>618</v>
      </c>
      <c r="D117" s="203">
        <v>4</v>
      </c>
      <c r="E117" s="203" t="s">
        <v>548</v>
      </c>
      <c r="G117" s="238">
        <f t="shared" si="3"/>
        <v>0</v>
      </c>
    </row>
    <row r="118" spans="1:7">
      <c r="A118" s="203">
        <v>7</v>
      </c>
      <c r="B118" s="203"/>
      <c r="C118" s="228" t="s">
        <v>619</v>
      </c>
      <c r="D118" s="203">
        <v>4</v>
      </c>
      <c r="E118" s="203" t="s">
        <v>548</v>
      </c>
      <c r="G118" s="238">
        <f t="shared" si="3"/>
        <v>0</v>
      </c>
    </row>
    <row r="119" spans="1:7">
      <c r="A119" s="203">
        <v>8</v>
      </c>
      <c r="B119" s="203"/>
      <c r="C119" s="228" t="s">
        <v>620</v>
      </c>
      <c r="D119" s="203">
        <v>1</v>
      </c>
      <c r="E119" s="203" t="s">
        <v>305</v>
      </c>
      <c r="G119" s="238">
        <f t="shared" si="3"/>
        <v>0</v>
      </c>
    </row>
    <row r="120" spans="1:7" ht="13.8">
      <c r="A120" s="239"/>
      <c r="B120" s="239"/>
      <c r="C120" s="240" t="s">
        <v>31</v>
      </c>
      <c r="D120" s="241"/>
      <c r="E120" s="241"/>
      <c r="F120" s="241"/>
      <c r="G120" s="242">
        <f>SUM(G113:G119)</f>
        <v>0</v>
      </c>
    </row>
    <row r="121" spans="1:7">
      <c r="B121" s="219"/>
      <c r="C121" s="243"/>
      <c r="G121" s="244"/>
    </row>
    <row r="123" spans="1:7" ht="15.6">
      <c r="C123" s="235" t="s">
        <v>621</v>
      </c>
    </row>
    <row r="124" spans="1:7">
      <c r="A124" s="202" t="s">
        <v>544</v>
      </c>
      <c r="B124" s="202"/>
      <c r="C124" s="236" t="s">
        <v>545</v>
      </c>
      <c r="D124" s="202"/>
      <c r="E124" s="237" t="s">
        <v>546</v>
      </c>
      <c r="F124" s="237"/>
      <c r="G124" s="237" t="s">
        <v>31</v>
      </c>
    </row>
    <row r="125" spans="1:7">
      <c r="A125" s="203">
        <v>1</v>
      </c>
      <c r="B125" s="203"/>
      <c r="C125" s="228" t="s">
        <v>622</v>
      </c>
      <c r="D125" s="203">
        <v>4</v>
      </c>
      <c r="E125" s="203" t="s">
        <v>548</v>
      </c>
      <c r="G125" s="238">
        <f>D125*F125</f>
        <v>0</v>
      </c>
    </row>
    <row r="126" spans="1:7">
      <c r="A126" s="203">
        <v>2</v>
      </c>
      <c r="B126" s="203"/>
      <c r="C126" s="228" t="s">
        <v>612</v>
      </c>
      <c r="D126" s="203">
        <v>4</v>
      </c>
      <c r="E126" s="203" t="s">
        <v>548</v>
      </c>
      <c r="G126" s="238">
        <f>D126*F126</f>
        <v>0</v>
      </c>
    </row>
    <row r="127" spans="1:7">
      <c r="A127" s="203">
        <v>3</v>
      </c>
      <c r="B127" s="203"/>
      <c r="C127" s="228" t="s">
        <v>623</v>
      </c>
      <c r="D127" s="203">
        <v>1</v>
      </c>
      <c r="E127" s="203" t="s">
        <v>548</v>
      </c>
      <c r="G127" s="238">
        <f>D127*F127</f>
        <v>0</v>
      </c>
    </row>
    <row r="128" spans="1:7">
      <c r="A128" s="203">
        <v>4</v>
      </c>
      <c r="B128" s="203"/>
      <c r="C128" s="228" t="s">
        <v>624</v>
      </c>
      <c r="D128" s="203">
        <v>50</v>
      </c>
      <c r="E128" s="203" t="s">
        <v>176</v>
      </c>
      <c r="G128" s="238">
        <f>D128*F128</f>
        <v>0</v>
      </c>
    </row>
    <row r="129" spans="1:7" ht="13.8">
      <c r="A129" s="239"/>
      <c r="B129" s="239"/>
      <c r="C129" s="240" t="s">
        <v>31</v>
      </c>
      <c r="D129" s="241"/>
      <c r="E129" s="241"/>
      <c r="F129" s="241"/>
      <c r="G129" s="242">
        <f>SUM(G125:G128)</f>
        <v>0</v>
      </c>
    </row>
    <row r="130" spans="1:7">
      <c r="B130" s="219"/>
      <c r="C130" s="243"/>
      <c r="G130" s="244"/>
    </row>
    <row r="132" spans="1:7" s="245" customFormat="1" ht="15.6">
      <c r="C132" s="235" t="s">
        <v>625</v>
      </c>
      <c r="E132" s="218"/>
    </row>
    <row r="133" spans="1:7" s="245" customFormat="1">
      <c r="A133" s="236" t="s">
        <v>544</v>
      </c>
      <c r="B133" s="236"/>
      <c r="C133" s="236" t="s">
        <v>545</v>
      </c>
      <c r="D133" s="236"/>
      <c r="E133" s="237" t="s">
        <v>546</v>
      </c>
      <c r="F133" s="246"/>
      <c r="G133" s="246" t="s">
        <v>31</v>
      </c>
    </row>
    <row r="134" spans="1:7" s="245" customFormat="1">
      <c r="A134" s="228">
        <v>2</v>
      </c>
      <c r="B134" s="228"/>
      <c r="C134" s="228" t="s">
        <v>626</v>
      </c>
      <c r="D134" s="228">
        <v>196</v>
      </c>
      <c r="E134" s="203" t="s">
        <v>176</v>
      </c>
      <c r="F134" s="228"/>
      <c r="G134" s="229">
        <f>F134*D134</f>
        <v>0</v>
      </c>
    </row>
    <row r="135" spans="1:7" s="245" customFormat="1">
      <c r="A135" s="228">
        <v>3</v>
      </c>
      <c r="B135" s="228"/>
      <c r="C135" s="228" t="s">
        <v>627</v>
      </c>
      <c r="D135" s="228">
        <v>46</v>
      </c>
      <c r="E135" s="203" t="s">
        <v>548</v>
      </c>
      <c r="F135" s="228"/>
      <c r="G135" s="229">
        <f>F135*D135</f>
        <v>0</v>
      </c>
    </row>
    <row r="136" spans="1:7" s="245" customFormat="1">
      <c r="A136" s="228">
        <v>4</v>
      </c>
      <c r="B136" s="228"/>
      <c r="C136" s="228" t="s">
        <v>628</v>
      </c>
      <c r="D136" s="228">
        <v>3</v>
      </c>
      <c r="E136" s="203" t="s">
        <v>548</v>
      </c>
      <c r="F136" s="228"/>
      <c r="G136" s="229">
        <f>F136*D136</f>
        <v>0</v>
      </c>
    </row>
    <row r="137" spans="1:7" s="245" customFormat="1">
      <c r="A137" s="228"/>
      <c r="B137" s="228"/>
      <c r="C137" s="228" t="s">
        <v>629</v>
      </c>
      <c r="D137" s="228">
        <v>6</v>
      </c>
      <c r="E137" s="203" t="s">
        <v>548</v>
      </c>
      <c r="F137" s="228"/>
      <c r="G137" s="229"/>
    </row>
    <row r="138" spans="1:7" s="245" customFormat="1">
      <c r="A138" s="228"/>
      <c r="B138" s="228"/>
      <c r="C138" s="228" t="s">
        <v>630</v>
      </c>
      <c r="D138" s="228">
        <v>4</v>
      </c>
      <c r="E138" s="203" t="s">
        <v>548</v>
      </c>
      <c r="F138" s="228"/>
      <c r="G138" s="229"/>
    </row>
    <row r="139" spans="1:7" s="245" customFormat="1">
      <c r="A139" s="228">
        <v>7</v>
      </c>
      <c r="B139" s="228"/>
      <c r="C139" s="228" t="s">
        <v>631</v>
      </c>
      <c r="D139" s="228">
        <v>3</v>
      </c>
      <c r="E139" s="203" t="s">
        <v>548</v>
      </c>
      <c r="F139" s="228"/>
      <c r="G139" s="229">
        <f>F139*D139</f>
        <v>0</v>
      </c>
    </row>
    <row r="140" spans="1:7" s="250" customFormat="1" ht="13.8">
      <c r="A140" s="247"/>
      <c r="B140" s="247"/>
      <c r="C140" s="240" t="s">
        <v>31</v>
      </c>
      <c r="D140" s="248"/>
      <c r="E140" s="241"/>
      <c r="F140" s="248"/>
      <c r="G140" s="249">
        <f>SUM(G134:G139)</f>
        <v>0</v>
      </c>
    </row>
    <row r="141" spans="1:7" s="250" customFormat="1">
      <c r="B141" s="251"/>
      <c r="C141" s="252"/>
      <c r="E141" s="253"/>
      <c r="G141" s="254"/>
    </row>
    <row r="142" spans="1:7" s="250" customFormat="1">
      <c r="E142" s="253"/>
    </row>
    <row r="143" spans="1:7" s="245" customFormat="1" ht="15.6">
      <c r="C143" s="235" t="s">
        <v>632</v>
      </c>
      <c r="E143" s="218"/>
    </row>
    <row r="144" spans="1:7" s="245" customFormat="1">
      <c r="A144" s="236" t="s">
        <v>544</v>
      </c>
      <c r="B144" s="236"/>
      <c r="C144" s="236" t="s">
        <v>545</v>
      </c>
      <c r="D144" s="236"/>
      <c r="E144" s="237" t="s">
        <v>546</v>
      </c>
      <c r="F144" s="246"/>
      <c r="G144" s="246" t="s">
        <v>31</v>
      </c>
    </row>
    <row r="145" spans="1:7" s="245" customFormat="1">
      <c r="A145" s="228">
        <v>1</v>
      </c>
      <c r="B145" s="228"/>
      <c r="C145" s="228" t="s">
        <v>633</v>
      </c>
      <c r="D145" s="228">
        <v>196</v>
      </c>
      <c r="E145" s="203" t="s">
        <v>176</v>
      </c>
      <c r="F145" s="228"/>
      <c r="G145" s="229">
        <f t="shared" ref="G145:G157" si="4">F145*D145</f>
        <v>0</v>
      </c>
    </row>
    <row r="146" spans="1:7" s="245" customFormat="1">
      <c r="A146" s="228">
        <v>3</v>
      </c>
      <c r="B146" s="228"/>
      <c r="C146" s="228" t="s">
        <v>634</v>
      </c>
      <c r="D146" s="228">
        <v>3</v>
      </c>
      <c r="E146" s="203" t="s">
        <v>548</v>
      </c>
      <c r="F146" s="228"/>
      <c r="G146" s="229">
        <f t="shared" si="4"/>
        <v>0</v>
      </c>
    </row>
    <row r="147" spans="1:7" s="245" customFormat="1">
      <c r="A147" s="228">
        <v>6</v>
      </c>
      <c r="B147" s="228"/>
      <c r="C147" s="228" t="s">
        <v>635</v>
      </c>
      <c r="D147" s="228">
        <v>4</v>
      </c>
      <c r="E147" s="203" t="s">
        <v>548</v>
      </c>
      <c r="F147" s="228"/>
      <c r="G147" s="229">
        <f t="shared" si="4"/>
        <v>0</v>
      </c>
    </row>
    <row r="148" spans="1:7" s="245" customFormat="1">
      <c r="A148" s="228"/>
      <c r="B148" s="228"/>
      <c r="C148" s="228" t="s">
        <v>636</v>
      </c>
      <c r="D148" s="228">
        <v>1</v>
      </c>
      <c r="E148" s="203" t="s">
        <v>548</v>
      </c>
      <c r="F148" s="228"/>
      <c r="G148" s="229">
        <f t="shared" si="4"/>
        <v>0</v>
      </c>
    </row>
    <row r="149" spans="1:7" s="245" customFormat="1">
      <c r="A149" s="228"/>
      <c r="B149" s="228"/>
      <c r="C149" s="228" t="s">
        <v>637</v>
      </c>
      <c r="D149" s="228">
        <v>6</v>
      </c>
      <c r="E149" s="203" t="s">
        <v>548</v>
      </c>
      <c r="F149" s="228"/>
      <c r="G149" s="229">
        <f t="shared" si="4"/>
        <v>0</v>
      </c>
    </row>
    <row r="150" spans="1:7" s="245" customFormat="1">
      <c r="A150" s="228"/>
      <c r="B150" s="228"/>
      <c r="C150" s="228" t="s">
        <v>638</v>
      </c>
      <c r="D150" s="228">
        <v>6</v>
      </c>
      <c r="E150" s="203" t="s">
        <v>548</v>
      </c>
      <c r="F150" s="228"/>
      <c r="G150" s="229">
        <f t="shared" si="4"/>
        <v>0</v>
      </c>
    </row>
    <row r="151" spans="1:7" s="245" customFormat="1">
      <c r="A151" s="228"/>
      <c r="B151" s="228"/>
      <c r="C151" s="228" t="s">
        <v>639</v>
      </c>
      <c r="D151" s="228">
        <v>1</v>
      </c>
      <c r="E151" s="203" t="s">
        <v>548</v>
      </c>
      <c r="F151" s="228"/>
      <c r="G151" s="229">
        <f t="shared" si="4"/>
        <v>0</v>
      </c>
    </row>
    <row r="152" spans="1:7" s="245" customFormat="1">
      <c r="A152" s="228"/>
      <c r="B152" s="228"/>
      <c r="C152" s="228" t="s">
        <v>640</v>
      </c>
      <c r="D152" s="228">
        <v>3</v>
      </c>
      <c r="E152" s="203" t="s">
        <v>548</v>
      </c>
      <c r="F152" s="228"/>
      <c r="G152" s="229">
        <f t="shared" si="4"/>
        <v>0</v>
      </c>
    </row>
    <row r="153" spans="1:7" s="245" customFormat="1">
      <c r="A153" s="228"/>
      <c r="B153" s="228"/>
      <c r="C153" s="228" t="s">
        <v>641</v>
      </c>
      <c r="D153" s="228">
        <v>3</v>
      </c>
      <c r="E153" s="203" t="s">
        <v>548</v>
      </c>
      <c r="F153" s="228"/>
      <c r="G153" s="229">
        <f t="shared" si="4"/>
        <v>0</v>
      </c>
    </row>
    <row r="154" spans="1:7" s="245" customFormat="1">
      <c r="A154" s="228"/>
      <c r="B154" s="228"/>
      <c r="C154" s="228" t="s">
        <v>642</v>
      </c>
      <c r="D154" s="228">
        <v>3</v>
      </c>
      <c r="E154" s="203" t="s">
        <v>548</v>
      </c>
      <c r="F154" s="228"/>
      <c r="G154" s="229">
        <f t="shared" si="4"/>
        <v>0</v>
      </c>
    </row>
    <row r="155" spans="1:7" s="245" customFormat="1">
      <c r="A155" s="228">
        <v>7</v>
      </c>
      <c r="C155" s="228" t="s">
        <v>643</v>
      </c>
      <c r="D155" s="228">
        <v>2</v>
      </c>
      <c r="E155" s="203" t="s">
        <v>548</v>
      </c>
      <c r="F155" s="228"/>
      <c r="G155" s="229">
        <f t="shared" si="4"/>
        <v>0</v>
      </c>
    </row>
    <row r="156" spans="1:7" s="245" customFormat="1">
      <c r="A156" s="228"/>
      <c r="C156" s="228" t="s">
        <v>644</v>
      </c>
      <c r="D156" s="228">
        <v>4</v>
      </c>
      <c r="E156" s="203" t="s">
        <v>548</v>
      </c>
      <c r="F156" s="228"/>
      <c r="G156" s="229">
        <f t="shared" si="4"/>
        <v>0</v>
      </c>
    </row>
    <row r="157" spans="1:7" s="245" customFormat="1">
      <c r="A157" s="228">
        <v>8</v>
      </c>
      <c r="C157" s="228" t="s">
        <v>645</v>
      </c>
      <c r="D157" s="228">
        <v>4</v>
      </c>
      <c r="E157" s="203" t="s">
        <v>548</v>
      </c>
      <c r="F157" s="228"/>
      <c r="G157" s="229">
        <f t="shared" si="4"/>
        <v>0</v>
      </c>
    </row>
    <row r="158" spans="1:7" s="245" customFormat="1" ht="13.8">
      <c r="A158" s="247"/>
      <c r="B158" s="247"/>
      <c r="C158" s="240" t="s">
        <v>31</v>
      </c>
      <c r="D158" s="248"/>
      <c r="E158" s="241"/>
      <c r="F158" s="248"/>
      <c r="G158" s="249">
        <f>SUM(G145:G157)</f>
        <v>0</v>
      </c>
    </row>
    <row r="159" spans="1:7" s="228" customFormat="1" ht="11.4">
      <c r="E159" s="203"/>
    </row>
    <row r="160" spans="1:7" s="228" customFormat="1" ht="15.6">
      <c r="C160" s="235" t="s">
        <v>646</v>
      </c>
      <c r="E160" s="203"/>
    </row>
    <row r="161" spans="1:7" s="228" customFormat="1" ht="11.4">
      <c r="A161" s="236" t="s">
        <v>544</v>
      </c>
      <c r="B161" s="236"/>
      <c r="C161" s="236" t="s">
        <v>545</v>
      </c>
      <c r="D161" s="236"/>
      <c r="E161" s="237" t="s">
        <v>546</v>
      </c>
      <c r="F161" s="246"/>
      <c r="G161" s="246" t="s">
        <v>31</v>
      </c>
    </row>
    <row r="162" spans="1:7" s="228" customFormat="1" ht="11.4">
      <c r="A162" s="228">
        <v>1</v>
      </c>
      <c r="C162" s="228" t="s">
        <v>647</v>
      </c>
      <c r="D162" s="228">
        <v>4</v>
      </c>
      <c r="E162" s="203" t="s">
        <v>548</v>
      </c>
      <c r="G162" s="229">
        <f>F162*D162</f>
        <v>0</v>
      </c>
    </row>
    <row r="163" spans="1:7" s="228" customFormat="1" ht="11.4">
      <c r="A163" s="228">
        <v>2</v>
      </c>
      <c r="C163" s="228" t="s">
        <v>648</v>
      </c>
      <c r="D163" s="228">
        <v>2</v>
      </c>
      <c r="E163" s="203" t="s">
        <v>548</v>
      </c>
      <c r="G163" s="229">
        <f>F163*D163</f>
        <v>0</v>
      </c>
    </row>
    <row r="164" spans="1:7" s="228" customFormat="1" ht="11.4">
      <c r="A164" s="228">
        <v>3</v>
      </c>
      <c r="C164" s="228" t="s">
        <v>627</v>
      </c>
      <c r="D164" s="228">
        <v>12</v>
      </c>
      <c r="E164" s="203" t="s">
        <v>548</v>
      </c>
      <c r="G164" s="229">
        <f>F164*D164</f>
        <v>0</v>
      </c>
    </row>
    <row r="165" spans="1:7" s="228" customFormat="1" ht="11.4">
      <c r="A165" s="228">
        <v>4</v>
      </c>
      <c r="C165" s="228" t="s">
        <v>649</v>
      </c>
      <c r="D165" s="228">
        <v>42</v>
      </c>
      <c r="E165" s="203" t="s">
        <v>176</v>
      </c>
      <c r="G165" s="229">
        <f>F165*D165</f>
        <v>0</v>
      </c>
    </row>
    <row r="166" spans="1:7" s="228" customFormat="1" ht="13.8">
      <c r="A166" s="255"/>
      <c r="B166" s="255"/>
      <c r="C166" s="240" t="s">
        <v>31</v>
      </c>
      <c r="D166" s="248"/>
      <c r="E166" s="241"/>
      <c r="F166" s="248"/>
      <c r="G166" s="249">
        <f>SUM(G162:G165)</f>
        <v>0</v>
      </c>
    </row>
    <row r="167" spans="1:7" s="228" customFormat="1" ht="11.4">
      <c r="E167" s="203"/>
    </row>
    <row r="168" spans="1:7" s="228" customFormat="1" ht="15.6">
      <c r="C168" s="235" t="s">
        <v>650</v>
      </c>
      <c r="E168" s="203"/>
    </row>
    <row r="169" spans="1:7" s="228" customFormat="1" ht="11.4">
      <c r="A169" s="236" t="s">
        <v>544</v>
      </c>
      <c r="B169" s="236"/>
      <c r="C169" s="236" t="s">
        <v>545</v>
      </c>
      <c r="D169" s="236"/>
      <c r="E169" s="237" t="s">
        <v>546</v>
      </c>
      <c r="F169" s="246"/>
      <c r="G169" s="246" t="s">
        <v>31</v>
      </c>
    </row>
    <row r="170" spans="1:7" s="228" customFormat="1" ht="22.8">
      <c r="A170" s="228">
        <v>1</v>
      </c>
      <c r="C170" s="228" t="s">
        <v>651</v>
      </c>
      <c r="D170" s="228">
        <v>2</v>
      </c>
      <c r="E170" s="203" t="s">
        <v>548</v>
      </c>
      <c r="G170" s="229">
        <f>F170*D170</f>
        <v>0</v>
      </c>
    </row>
    <row r="171" spans="1:7" s="228" customFormat="1" ht="11.4">
      <c r="A171" s="228">
        <v>2</v>
      </c>
      <c r="C171" s="228" t="s">
        <v>652</v>
      </c>
      <c r="D171" s="228">
        <v>2</v>
      </c>
      <c r="E171" s="203" t="s">
        <v>548</v>
      </c>
      <c r="G171" s="229">
        <f>F171*D171</f>
        <v>0</v>
      </c>
    </row>
    <row r="172" spans="1:7" s="228" customFormat="1">
      <c r="A172" s="228">
        <v>3</v>
      </c>
      <c r="C172" s="256" t="s">
        <v>653</v>
      </c>
      <c r="D172" s="256">
        <v>2</v>
      </c>
      <c r="E172" s="203" t="s">
        <v>548</v>
      </c>
      <c r="F172" s="257"/>
      <c r="G172" s="229">
        <f>F172*D172</f>
        <v>0</v>
      </c>
    </row>
    <row r="173" spans="1:7" s="228" customFormat="1">
      <c r="A173" s="228">
        <v>4</v>
      </c>
      <c r="C173" s="256" t="s">
        <v>654</v>
      </c>
      <c r="D173" s="256">
        <v>28</v>
      </c>
      <c r="E173" s="203" t="s">
        <v>176</v>
      </c>
      <c r="F173" s="257"/>
      <c r="G173" s="229">
        <f>F173*D173</f>
        <v>0</v>
      </c>
    </row>
    <row r="174" spans="1:7" s="228" customFormat="1">
      <c r="A174" s="228">
        <v>5</v>
      </c>
      <c r="C174" s="258" t="s">
        <v>655</v>
      </c>
      <c r="D174" s="259">
        <v>14</v>
      </c>
      <c r="E174" s="203" t="s">
        <v>176</v>
      </c>
      <c r="F174" s="260"/>
      <c r="G174" s="229">
        <f>F174*D174</f>
        <v>0</v>
      </c>
    </row>
    <row r="175" spans="1:7" s="228" customFormat="1" ht="13.8">
      <c r="A175" s="255"/>
      <c r="B175" s="255"/>
      <c r="C175" s="240" t="s">
        <v>31</v>
      </c>
      <c r="D175" s="248"/>
      <c r="E175" s="241"/>
      <c r="F175" s="248"/>
      <c r="G175" s="249">
        <f>SUM(G170:G174)</f>
        <v>0</v>
      </c>
    </row>
    <row r="176" spans="1:7" s="228" customFormat="1">
      <c r="B176" s="261"/>
      <c r="C176" s="243"/>
      <c r="D176" s="245"/>
      <c r="E176" s="218"/>
      <c r="F176" s="245"/>
      <c r="G176" s="262"/>
    </row>
    <row r="177" spans="1:256" ht="15.6">
      <c r="A177" s="203"/>
      <c r="B177" s="203"/>
      <c r="C177" s="235" t="s">
        <v>656</v>
      </c>
      <c r="D177" s="203"/>
      <c r="E177" s="203"/>
      <c r="F177" s="203"/>
      <c r="G177" s="203"/>
      <c r="H177" s="203"/>
      <c r="I177" s="203"/>
      <c r="J177" s="203"/>
      <c r="K177" s="203"/>
      <c r="L177" s="203"/>
      <c r="M177" s="203"/>
      <c r="N177" s="203"/>
      <c r="O177" s="203"/>
      <c r="P177" s="203"/>
      <c r="Q177" s="203"/>
      <c r="R177" s="203"/>
      <c r="S177" s="203"/>
      <c r="T177" s="203"/>
      <c r="U177" s="203"/>
      <c r="V177" s="203"/>
      <c r="W177" s="203"/>
      <c r="X177" s="203"/>
      <c r="Y177" s="203"/>
      <c r="Z177" s="203"/>
      <c r="AA177" s="203"/>
      <c r="AB177" s="203"/>
      <c r="AC177" s="203"/>
      <c r="AD177" s="203"/>
      <c r="AE177" s="203"/>
      <c r="AF177" s="203"/>
      <c r="AG177" s="203"/>
      <c r="AH177" s="203"/>
      <c r="AI177" s="203"/>
      <c r="AJ177" s="203"/>
      <c r="AK177" s="203"/>
      <c r="AL177" s="203"/>
      <c r="AM177" s="203"/>
      <c r="AN177" s="203"/>
      <c r="AO177" s="203"/>
      <c r="AP177" s="203"/>
      <c r="AQ177" s="203"/>
      <c r="AR177" s="203"/>
      <c r="AS177" s="203"/>
      <c r="AT177" s="203"/>
      <c r="AU177" s="203"/>
      <c r="AV177" s="203"/>
      <c r="AW177" s="203"/>
      <c r="AX177" s="203"/>
      <c r="AY177" s="203"/>
      <c r="AZ177" s="203"/>
      <c r="BA177" s="203"/>
      <c r="BB177" s="203"/>
      <c r="BC177" s="203"/>
      <c r="BD177" s="203"/>
      <c r="BE177" s="203"/>
      <c r="BF177" s="203"/>
      <c r="BG177" s="203"/>
      <c r="BH177" s="203"/>
      <c r="BI177" s="203"/>
      <c r="BJ177" s="203"/>
      <c r="BK177" s="203"/>
      <c r="BL177" s="203"/>
      <c r="BM177" s="203"/>
      <c r="BN177" s="203"/>
      <c r="BO177" s="203"/>
      <c r="BP177" s="203"/>
      <c r="BQ177" s="203"/>
      <c r="BR177" s="203"/>
      <c r="BS177" s="203"/>
      <c r="BT177" s="203"/>
      <c r="BU177" s="203"/>
      <c r="BV177" s="203"/>
      <c r="BW177" s="203"/>
      <c r="BX177" s="203"/>
      <c r="BY177" s="203"/>
      <c r="BZ177" s="203"/>
      <c r="CA177" s="203"/>
      <c r="CB177" s="203"/>
      <c r="CC177" s="203"/>
      <c r="CD177" s="203"/>
      <c r="CE177" s="203"/>
      <c r="CF177" s="203"/>
      <c r="CG177" s="203"/>
      <c r="CH177" s="203"/>
      <c r="CI177" s="203"/>
      <c r="CJ177" s="203"/>
      <c r="CK177" s="203"/>
      <c r="CL177" s="203"/>
      <c r="CM177" s="203"/>
      <c r="CN177" s="203"/>
      <c r="CO177" s="203"/>
      <c r="CP177" s="203"/>
      <c r="CQ177" s="203"/>
      <c r="CR177" s="203"/>
      <c r="CS177" s="203"/>
      <c r="CT177" s="203"/>
      <c r="CU177" s="203"/>
      <c r="CV177" s="203"/>
      <c r="CW177" s="203"/>
      <c r="CX177" s="203"/>
      <c r="CY177" s="203"/>
      <c r="CZ177" s="203"/>
      <c r="DA177" s="203"/>
      <c r="DB177" s="203"/>
      <c r="DC177" s="203"/>
      <c r="DD177" s="203"/>
      <c r="DE177" s="203"/>
      <c r="DF177" s="203"/>
      <c r="DG177" s="203"/>
      <c r="DH177" s="203"/>
      <c r="DI177" s="203"/>
      <c r="DJ177" s="203"/>
      <c r="DK177" s="203"/>
      <c r="DL177" s="203"/>
      <c r="DM177" s="203"/>
      <c r="DN177" s="203"/>
      <c r="DO177" s="203"/>
      <c r="DP177" s="203"/>
      <c r="DQ177" s="203"/>
      <c r="DR177" s="203"/>
      <c r="DS177" s="203"/>
      <c r="DT177" s="203"/>
      <c r="DU177" s="203"/>
      <c r="DV177" s="203"/>
      <c r="DW177" s="203"/>
      <c r="DX177" s="203"/>
      <c r="DY177" s="203"/>
      <c r="DZ177" s="203"/>
      <c r="EA177" s="203"/>
      <c r="EB177" s="203"/>
      <c r="EC177" s="203"/>
      <c r="ED177" s="203"/>
      <c r="EE177" s="203"/>
      <c r="EF177" s="203"/>
      <c r="EG177" s="203"/>
      <c r="EH177" s="203"/>
      <c r="EI177" s="203"/>
      <c r="EJ177" s="203"/>
      <c r="EK177" s="203"/>
      <c r="EL177" s="203"/>
      <c r="EM177" s="203"/>
      <c r="EN177" s="203"/>
      <c r="EO177" s="203"/>
      <c r="EP177" s="203"/>
      <c r="EQ177" s="203"/>
      <c r="ER177" s="203"/>
      <c r="ES177" s="203"/>
      <c r="ET177" s="203"/>
      <c r="EU177" s="203"/>
      <c r="EV177" s="203"/>
      <c r="EW177" s="203"/>
      <c r="EX177" s="203"/>
      <c r="EY177" s="203"/>
      <c r="EZ177" s="203"/>
      <c r="FA177" s="203"/>
      <c r="FB177" s="203"/>
      <c r="FC177" s="203"/>
      <c r="FD177" s="203"/>
      <c r="FE177" s="203"/>
      <c r="FF177" s="203"/>
      <c r="FG177" s="203"/>
      <c r="FH177" s="203"/>
      <c r="FI177" s="203"/>
      <c r="FJ177" s="203"/>
      <c r="FK177" s="203"/>
      <c r="FL177" s="203"/>
      <c r="FM177" s="203"/>
      <c r="FN177" s="203"/>
      <c r="FO177" s="203"/>
      <c r="FP177" s="203"/>
      <c r="FQ177" s="203"/>
      <c r="FR177" s="203"/>
      <c r="FS177" s="203"/>
      <c r="FT177" s="203"/>
      <c r="FU177" s="203"/>
      <c r="FV177" s="203"/>
      <c r="FW177" s="203"/>
      <c r="FX177" s="203"/>
      <c r="FY177" s="203"/>
      <c r="FZ177" s="203"/>
      <c r="GA177" s="203"/>
      <c r="GB177" s="203"/>
      <c r="GC177" s="203"/>
      <c r="GD177" s="203"/>
      <c r="GE177" s="203"/>
      <c r="GF177" s="203"/>
      <c r="GG177" s="203"/>
      <c r="GH177" s="203"/>
      <c r="GI177" s="203"/>
      <c r="GJ177" s="203"/>
      <c r="GK177" s="203"/>
      <c r="GL177" s="203"/>
      <c r="GM177" s="203"/>
      <c r="GN177" s="203"/>
      <c r="GO177" s="203"/>
      <c r="GP177" s="203"/>
      <c r="GQ177" s="203"/>
      <c r="GR177" s="203"/>
      <c r="GS177" s="203"/>
      <c r="GT177" s="203"/>
      <c r="GU177" s="203"/>
      <c r="GV177" s="203"/>
      <c r="GW177" s="203"/>
      <c r="GX177" s="203"/>
      <c r="GY177" s="203"/>
      <c r="GZ177" s="203"/>
      <c r="HA177" s="203"/>
      <c r="HB177" s="203"/>
      <c r="HC177" s="203"/>
      <c r="HD177" s="203"/>
      <c r="HE177" s="203"/>
      <c r="HF177" s="203"/>
      <c r="HG177" s="203"/>
      <c r="HH177" s="203"/>
      <c r="HI177" s="203"/>
      <c r="HJ177" s="203"/>
      <c r="HK177" s="203"/>
      <c r="HL177" s="203"/>
      <c r="HM177" s="203"/>
      <c r="HN177" s="203"/>
      <c r="HO177" s="203"/>
      <c r="HP177" s="203"/>
      <c r="HQ177" s="203"/>
      <c r="HR177" s="203"/>
      <c r="HS177" s="203"/>
      <c r="HT177" s="203"/>
      <c r="HU177" s="203"/>
      <c r="HV177" s="203"/>
      <c r="HW177" s="203"/>
      <c r="HX177" s="203"/>
      <c r="HY177" s="203"/>
      <c r="HZ177" s="203"/>
      <c r="IA177" s="203"/>
      <c r="IB177" s="203"/>
      <c r="IC177" s="203"/>
      <c r="ID177" s="203"/>
      <c r="IE177" s="203"/>
      <c r="IF177" s="203"/>
      <c r="IG177" s="203"/>
      <c r="IH177" s="203"/>
      <c r="II177" s="203"/>
      <c r="IJ177" s="203"/>
      <c r="IK177" s="203"/>
      <c r="IL177" s="203"/>
      <c r="IM177" s="203"/>
      <c r="IN177" s="203"/>
      <c r="IO177" s="203"/>
      <c r="IP177" s="203"/>
      <c r="IQ177" s="203"/>
      <c r="IR177" s="203"/>
      <c r="IS177" s="203"/>
      <c r="IT177" s="203"/>
      <c r="IU177" s="203"/>
      <c r="IV177" s="203"/>
    </row>
    <row r="178" spans="1:256">
      <c r="A178" s="202" t="s">
        <v>544</v>
      </c>
      <c r="B178" s="202"/>
      <c r="C178" s="236" t="s">
        <v>545</v>
      </c>
      <c r="D178" s="202"/>
      <c r="E178" s="237" t="s">
        <v>546</v>
      </c>
      <c r="F178" s="237"/>
      <c r="G178" s="237" t="s">
        <v>31</v>
      </c>
      <c r="H178" s="203"/>
      <c r="I178" s="203"/>
      <c r="J178" s="203"/>
      <c r="K178" s="203"/>
      <c r="L178" s="203"/>
      <c r="M178" s="203"/>
      <c r="N178" s="203"/>
      <c r="O178" s="203"/>
      <c r="P178" s="203"/>
      <c r="Q178" s="203"/>
      <c r="R178" s="203"/>
      <c r="S178" s="203"/>
      <c r="T178" s="203"/>
      <c r="U178" s="203"/>
      <c r="V178" s="203"/>
      <c r="W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c r="IU178" s="203"/>
      <c r="IV178" s="203"/>
    </row>
    <row r="179" spans="1:256">
      <c r="A179" s="203">
        <v>3</v>
      </c>
      <c r="B179" s="203"/>
      <c r="C179" s="228" t="s">
        <v>570</v>
      </c>
      <c r="D179" s="203">
        <v>168</v>
      </c>
      <c r="E179" s="203" t="s">
        <v>176</v>
      </c>
      <c r="G179" s="238">
        <f>D179*F179</f>
        <v>0</v>
      </c>
    </row>
    <row r="180" spans="1:256">
      <c r="A180" s="203">
        <v>11</v>
      </c>
      <c r="B180" s="203"/>
      <c r="C180" s="228" t="s">
        <v>572</v>
      </c>
      <c r="D180" s="203">
        <v>4</v>
      </c>
      <c r="E180" s="203" t="s">
        <v>548</v>
      </c>
      <c r="G180" s="238">
        <f>D180*F180</f>
        <v>0</v>
      </c>
    </row>
    <row r="181" spans="1:256">
      <c r="A181" s="203">
        <v>12</v>
      </c>
      <c r="B181" s="203"/>
      <c r="C181" s="228" t="s">
        <v>573</v>
      </c>
      <c r="D181" s="203">
        <v>2</v>
      </c>
      <c r="E181" s="203" t="s">
        <v>548</v>
      </c>
      <c r="G181" s="238">
        <f>D181*F181</f>
        <v>0</v>
      </c>
    </row>
    <row r="182" spans="1:256">
      <c r="A182" s="203">
        <v>15</v>
      </c>
      <c r="B182" s="203"/>
      <c r="C182" s="228" t="s">
        <v>576</v>
      </c>
      <c r="D182" s="203">
        <v>2</v>
      </c>
      <c r="E182" s="203" t="s">
        <v>548</v>
      </c>
      <c r="G182" s="238">
        <f>D182*F182</f>
        <v>0</v>
      </c>
    </row>
    <row r="183" spans="1:256">
      <c r="A183" s="203">
        <v>2</v>
      </c>
      <c r="B183" s="203"/>
      <c r="C183" s="228" t="s">
        <v>657</v>
      </c>
      <c r="D183" s="203">
        <v>2</v>
      </c>
      <c r="E183" s="203" t="s">
        <v>548</v>
      </c>
      <c r="F183" s="203"/>
      <c r="G183" s="211">
        <f>F183*D183</f>
        <v>0</v>
      </c>
      <c r="H183" s="203"/>
      <c r="I183" s="203"/>
      <c r="J183" s="203"/>
      <c r="K183" s="203"/>
      <c r="L183" s="203"/>
      <c r="M183" s="203"/>
      <c r="N183" s="203"/>
      <c r="O183" s="203"/>
      <c r="P183" s="203"/>
      <c r="Q183" s="203"/>
      <c r="R183" s="203"/>
      <c r="S183" s="203"/>
      <c r="T183" s="203"/>
      <c r="U183" s="203"/>
      <c r="V183" s="203"/>
      <c r="W183" s="203"/>
      <c r="X183" s="203"/>
      <c r="Y183" s="203"/>
      <c r="Z183" s="203"/>
      <c r="AA183" s="203"/>
      <c r="AB183" s="203"/>
      <c r="AC183" s="203"/>
      <c r="AD183" s="203"/>
      <c r="AE183" s="203"/>
      <c r="AF183" s="203"/>
      <c r="AG183" s="203"/>
      <c r="AH183" s="203"/>
      <c r="AI183" s="203"/>
      <c r="AJ183" s="203"/>
      <c r="AK183" s="203"/>
      <c r="AL183" s="203"/>
      <c r="AM183" s="203"/>
      <c r="AN183" s="203"/>
      <c r="AO183" s="203"/>
      <c r="AP183" s="203"/>
      <c r="AQ183" s="203"/>
      <c r="AR183" s="203"/>
      <c r="AS183" s="203"/>
      <c r="AT183" s="203"/>
      <c r="AU183" s="203"/>
      <c r="AV183" s="203"/>
      <c r="AW183" s="203"/>
      <c r="AX183" s="203"/>
      <c r="AY183" s="203"/>
      <c r="AZ183" s="203"/>
      <c r="BA183" s="203"/>
      <c r="BB183" s="203"/>
      <c r="BC183" s="203"/>
      <c r="BD183" s="203"/>
      <c r="BE183" s="203"/>
      <c r="BF183" s="203"/>
      <c r="BG183" s="203"/>
      <c r="BH183" s="203"/>
      <c r="BI183" s="203"/>
      <c r="BJ183" s="203"/>
      <c r="BK183" s="203"/>
      <c r="BL183" s="203"/>
      <c r="BM183" s="203"/>
      <c r="BN183" s="203"/>
      <c r="BO183" s="203"/>
      <c r="BP183" s="203"/>
      <c r="BQ183" s="203"/>
      <c r="BR183" s="203"/>
      <c r="BS183" s="203"/>
      <c r="BT183" s="203"/>
      <c r="BU183" s="203"/>
      <c r="BV183" s="203"/>
      <c r="BW183" s="203"/>
      <c r="BX183" s="203"/>
      <c r="BY183" s="203"/>
      <c r="BZ183" s="203"/>
      <c r="CA183" s="203"/>
      <c r="CB183" s="203"/>
      <c r="CC183" s="203"/>
      <c r="CD183" s="203"/>
      <c r="CE183" s="203"/>
      <c r="CF183" s="203"/>
      <c r="CG183" s="203"/>
      <c r="CH183" s="203"/>
      <c r="CI183" s="203"/>
      <c r="CJ183" s="203"/>
      <c r="CK183" s="203"/>
      <c r="CL183" s="203"/>
      <c r="CM183" s="203"/>
      <c r="CN183" s="203"/>
      <c r="CO183" s="203"/>
      <c r="CP183" s="203"/>
      <c r="CQ183" s="203"/>
      <c r="CR183" s="203"/>
      <c r="CS183" s="203"/>
      <c r="CT183" s="203"/>
      <c r="CU183" s="203"/>
      <c r="CV183" s="203"/>
      <c r="CW183" s="203"/>
      <c r="CX183" s="203"/>
      <c r="CY183" s="203"/>
      <c r="CZ183" s="203"/>
      <c r="DA183" s="203"/>
      <c r="DB183" s="203"/>
      <c r="DC183" s="203"/>
      <c r="DD183" s="203"/>
      <c r="DE183" s="203"/>
      <c r="DF183" s="203"/>
      <c r="DG183" s="203"/>
      <c r="DH183" s="203"/>
      <c r="DI183" s="203"/>
      <c r="DJ183" s="203"/>
      <c r="DK183" s="203"/>
      <c r="DL183" s="203"/>
      <c r="DM183" s="203"/>
      <c r="DN183" s="203"/>
      <c r="DO183" s="203"/>
      <c r="DP183" s="203"/>
      <c r="DQ183" s="203"/>
      <c r="DR183" s="203"/>
      <c r="DS183" s="203"/>
      <c r="DT183" s="203"/>
      <c r="DU183" s="203"/>
      <c r="DV183" s="203"/>
      <c r="DW183" s="203"/>
      <c r="DX183" s="203"/>
      <c r="DY183" s="203"/>
      <c r="DZ183" s="203"/>
      <c r="EA183" s="203"/>
      <c r="EB183" s="203"/>
      <c r="EC183" s="203"/>
      <c r="ED183" s="203"/>
      <c r="EE183" s="203"/>
      <c r="EF183" s="203"/>
      <c r="EG183" s="203"/>
      <c r="EH183" s="203"/>
      <c r="EI183" s="203"/>
      <c r="EJ183" s="203"/>
      <c r="EK183" s="203"/>
      <c r="EL183" s="203"/>
      <c r="EM183" s="203"/>
      <c r="EN183" s="203"/>
      <c r="EO183" s="203"/>
      <c r="EP183" s="203"/>
      <c r="EQ183" s="203"/>
      <c r="ER183" s="203"/>
      <c r="ES183" s="203"/>
      <c r="ET183" s="203"/>
      <c r="EU183" s="203"/>
      <c r="EV183" s="203"/>
      <c r="EW183" s="203"/>
      <c r="EX183" s="203"/>
      <c r="EY183" s="203"/>
      <c r="EZ183" s="203"/>
      <c r="FA183" s="203"/>
      <c r="FB183" s="203"/>
      <c r="FC183" s="203"/>
      <c r="FD183" s="203"/>
      <c r="FE183" s="203"/>
      <c r="FF183" s="203"/>
      <c r="FG183" s="203"/>
      <c r="FH183" s="203"/>
      <c r="FI183" s="203"/>
      <c r="FJ183" s="203"/>
      <c r="FK183" s="203"/>
      <c r="FL183" s="203"/>
      <c r="FM183" s="203"/>
      <c r="FN183" s="203"/>
      <c r="FO183" s="203"/>
      <c r="FP183" s="203"/>
      <c r="FQ183" s="203"/>
      <c r="FR183" s="203"/>
      <c r="FS183" s="203"/>
      <c r="FT183" s="203"/>
      <c r="FU183" s="203"/>
      <c r="FV183" s="203"/>
      <c r="FW183" s="203"/>
      <c r="FX183" s="203"/>
      <c r="FY183" s="203"/>
      <c r="FZ183" s="203"/>
      <c r="GA183" s="203"/>
      <c r="GB183" s="203"/>
      <c r="GC183" s="203"/>
      <c r="GD183" s="203"/>
      <c r="GE183" s="203"/>
      <c r="GF183" s="203"/>
      <c r="GG183" s="203"/>
      <c r="GH183" s="203"/>
      <c r="GI183" s="203"/>
      <c r="GJ183" s="203"/>
      <c r="GK183" s="203"/>
      <c r="GL183" s="203"/>
      <c r="GM183" s="203"/>
      <c r="GN183" s="203"/>
      <c r="GO183" s="203"/>
      <c r="GP183" s="203"/>
      <c r="GQ183" s="203"/>
      <c r="GR183" s="203"/>
      <c r="GS183" s="203"/>
      <c r="GT183" s="203"/>
      <c r="GU183" s="203"/>
      <c r="GV183" s="203"/>
      <c r="GW183" s="203"/>
      <c r="GX183" s="203"/>
      <c r="GY183" s="203"/>
      <c r="GZ183" s="203"/>
      <c r="HA183" s="203"/>
      <c r="HB183" s="203"/>
      <c r="HC183" s="203"/>
      <c r="HD183" s="203"/>
      <c r="HE183" s="203"/>
      <c r="HF183" s="203"/>
      <c r="HG183" s="203"/>
      <c r="HH183" s="203"/>
      <c r="HI183" s="203"/>
      <c r="HJ183" s="203"/>
      <c r="HK183" s="203"/>
      <c r="HL183" s="203"/>
      <c r="HM183" s="203"/>
      <c r="HN183" s="203"/>
      <c r="HO183" s="203"/>
      <c r="HP183" s="203"/>
      <c r="HQ183" s="203"/>
      <c r="HR183" s="203"/>
      <c r="HS183" s="203"/>
      <c r="HT183" s="203"/>
      <c r="HU183" s="203"/>
      <c r="HV183" s="203"/>
      <c r="HW183" s="203"/>
      <c r="HX183" s="203"/>
      <c r="HY183" s="203"/>
      <c r="HZ183" s="203"/>
      <c r="IA183" s="203"/>
      <c r="IB183" s="203"/>
      <c r="IC183" s="203"/>
      <c r="ID183" s="203"/>
      <c r="IE183" s="203"/>
      <c r="IF183" s="203"/>
      <c r="IG183" s="203"/>
      <c r="IH183" s="203"/>
      <c r="II183" s="203"/>
      <c r="IJ183" s="203"/>
      <c r="IK183" s="203"/>
      <c r="IL183" s="203"/>
      <c r="IM183" s="203"/>
      <c r="IN183" s="203"/>
      <c r="IO183" s="203"/>
      <c r="IP183" s="203"/>
      <c r="IQ183" s="203"/>
      <c r="IR183" s="203"/>
      <c r="IS183" s="203"/>
      <c r="IT183" s="203"/>
      <c r="IU183" s="203"/>
      <c r="IV183" s="203"/>
    </row>
    <row r="184" spans="1:256" ht="13.8">
      <c r="A184" s="263"/>
      <c r="B184" s="263"/>
      <c r="C184" s="240" t="s">
        <v>31</v>
      </c>
      <c r="D184" s="263"/>
      <c r="E184" s="241"/>
      <c r="F184" s="263"/>
      <c r="G184" s="242">
        <f>SUM(G179:G183)</f>
        <v>0</v>
      </c>
      <c r="H184" s="203"/>
      <c r="I184" s="203"/>
      <c r="J184" s="203"/>
      <c r="K184" s="203"/>
      <c r="L184" s="203"/>
      <c r="M184" s="203"/>
      <c r="N184" s="203"/>
      <c r="O184" s="203"/>
      <c r="P184" s="203"/>
      <c r="Q184" s="203"/>
      <c r="R184" s="203"/>
      <c r="S184" s="203"/>
      <c r="T184" s="203"/>
      <c r="U184" s="203"/>
      <c r="V184" s="203"/>
      <c r="W184" s="203"/>
      <c r="X184" s="203"/>
      <c r="Y184" s="203"/>
      <c r="Z184" s="203"/>
      <c r="AA184" s="203"/>
      <c r="AB184" s="203"/>
      <c r="AC184" s="203"/>
      <c r="AD184" s="203"/>
      <c r="AE184" s="203"/>
      <c r="AF184" s="203"/>
      <c r="AG184" s="203"/>
      <c r="AH184" s="203"/>
      <c r="AI184" s="203"/>
      <c r="AJ184" s="203"/>
      <c r="AK184" s="203"/>
      <c r="AL184" s="203"/>
      <c r="AM184" s="203"/>
      <c r="AN184" s="203"/>
      <c r="AO184" s="203"/>
      <c r="AP184" s="203"/>
      <c r="AQ184" s="203"/>
      <c r="AR184" s="203"/>
      <c r="AS184" s="203"/>
      <c r="AT184" s="203"/>
      <c r="AU184" s="203"/>
      <c r="AV184" s="203"/>
      <c r="AW184" s="203"/>
      <c r="AX184" s="203"/>
      <c r="AY184" s="203"/>
      <c r="AZ184" s="203"/>
      <c r="BA184" s="203"/>
      <c r="BB184" s="203"/>
      <c r="BC184" s="203"/>
      <c r="BD184" s="203"/>
      <c r="BE184" s="203"/>
      <c r="BF184" s="203"/>
      <c r="BG184" s="203"/>
      <c r="BH184" s="203"/>
      <c r="BI184" s="203"/>
      <c r="BJ184" s="203"/>
      <c r="BK184" s="203"/>
      <c r="BL184" s="203"/>
      <c r="BM184" s="203"/>
      <c r="BN184" s="203"/>
      <c r="BO184" s="203"/>
      <c r="BP184" s="203"/>
      <c r="BQ184" s="203"/>
      <c r="BR184" s="203"/>
      <c r="BS184" s="203"/>
      <c r="BT184" s="203"/>
      <c r="BU184" s="203"/>
      <c r="BV184" s="203"/>
      <c r="BW184" s="203"/>
      <c r="BX184" s="203"/>
      <c r="BY184" s="203"/>
      <c r="BZ184" s="203"/>
      <c r="CA184" s="203"/>
      <c r="CB184" s="203"/>
      <c r="CC184" s="203"/>
      <c r="CD184" s="203"/>
      <c r="CE184" s="203"/>
      <c r="CF184" s="203"/>
      <c r="CG184" s="203"/>
      <c r="CH184" s="203"/>
      <c r="CI184" s="203"/>
      <c r="CJ184" s="203"/>
      <c r="CK184" s="203"/>
      <c r="CL184" s="203"/>
      <c r="CM184" s="203"/>
      <c r="CN184" s="203"/>
      <c r="CO184" s="203"/>
      <c r="CP184" s="203"/>
      <c r="CQ184" s="203"/>
      <c r="CR184" s="203"/>
      <c r="CS184" s="203"/>
      <c r="CT184" s="203"/>
      <c r="CU184" s="203"/>
      <c r="CV184" s="203"/>
      <c r="CW184" s="203"/>
      <c r="CX184" s="203"/>
      <c r="CY184" s="203"/>
      <c r="CZ184" s="203"/>
      <c r="DA184" s="203"/>
      <c r="DB184" s="203"/>
      <c r="DC184" s="203"/>
      <c r="DD184" s="203"/>
      <c r="DE184" s="203"/>
      <c r="DF184" s="203"/>
      <c r="DG184" s="203"/>
      <c r="DH184" s="203"/>
      <c r="DI184" s="203"/>
      <c r="DJ184" s="203"/>
      <c r="DK184" s="203"/>
      <c r="DL184" s="203"/>
      <c r="DM184" s="203"/>
      <c r="DN184" s="203"/>
      <c r="DO184" s="203"/>
      <c r="DP184" s="203"/>
      <c r="DQ184" s="203"/>
      <c r="DR184" s="203"/>
      <c r="DS184" s="203"/>
      <c r="DT184" s="203"/>
      <c r="DU184" s="203"/>
      <c r="DV184" s="203"/>
      <c r="DW184" s="203"/>
      <c r="DX184" s="203"/>
      <c r="DY184" s="203"/>
      <c r="DZ184" s="203"/>
      <c r="EA184" s="203"/>
      <c r="EB184" s="203"/>
      <c r="EC184" s="203"/>
      <c r="ED184" s="203"/>
      <c r="EE184" s="203"/>
      <c r="EF184" s="203"/>
      <c r="EG184" s="203"/>
      <c r="EH184" s="203"/>
      <c r="EI184" s="203"/>
      <c r="EJ184" s="203"/>
      <c r="EK184" s="203"/>
      <c r="EL184" s="203"/>
      <c r="EM184" s="203"/>
      <c r="EN184" s="203"/>
      <c r="EO184" s="203"/>
      <c r="EP184" s="203"/>
      <c r="EQ184" s="203"/>
      <c r="ER184" s="203"/>
      <c r="ES184" s="203"/>
      <c r="ET184" s="203"/>
      <c r="EU184" s="203"/>
      <c r="EV184" s="203"/>
      <c r="EW184" s="203"/>
      <c r="EX184" s="203"/>
      <c r="EY184" s="203"/>
      <c r="EZ184" s="203"/>
      <c r="FA184" s="203"/>
      <c r="FB184" s="203"/>
      <c r="FC184" s="203"/>
      <c r="FD184" s="203"/>
      <c r="FE184" s="203"/>
      <c r="FF184" s="203"/>
      <c r="FG184" s="203"/>
      <c r="FH184" s="203"/>
      <c r="FI184" s="203"/>
      <c r="FJ184" s="203"/>
      <c r="FK184" s="203"/>
      <c r="FL184" s="203"/>
      <c r="FM184" s="203"/>
      <c r="FN184" s="203"/>
      <c r="FO184" s="203"/>
      <c r="FP184" s="203"/>
      <c r="FQ184" s="203"/>
      <c r="FR184" s="203"/>
      <c r="FS184" s="203"/>
      <c r="FT184" s="203"/>
      <c r="FU184" s="203"/>
      <c r="FV184" s="203"/>
      <c r="FW184" s="203"/>
      <c r="FX184" s="203"/>
      <c r="FY184" s="203"/>
      <c r="FZ184" s="203"/>
      <c r="GA184" s="203"/>
      <c r="GB184" s="203"/>
      <c r="GC184" s="203"/>
      <c r="GD184" s="203"/>
      <c r="GE184" s="203"/>
      <c r="GF184" s="203"/>
      <c r="GG184" s="203"/>
      <c r="GH184" s="203"/>
      <c r="GI184" s="203"/>
      <c r="GJ184" s="203"/>
      <c r="GK184" s="203"/>
      <c r="GL184" s="203"/>
      <c r="GM184" s="203"/>
      <c r="GN184" s="203"/>
      <c r="GO184" s="203"/>
      <c r="GP184" s="203"/>
      <c r="GQ184" s="203"/>
      <c r="GR184" s="203"/>
      <c r="GS184" s="203"/>
      <c r="GT184" s="203"/>
      <c r="GU184" s="203"/>
      <c r="GV184" s="203"/>
      <c r="GW184" s="203"/>
      <c r="GX184" s="203"/>
      <c r="GY184" s="203"/>
      <c r="GZ184" s="203"/>
      <c r="HA184" s="203"/>
      <c r="HB184" s="203"/>
      <c r="HC184" s="203"/>
      <c r="HD184" s="203"/>
      <c r="HE184" s="203"/>
      <c r="HF184" s="203"/>
      <c r="HG184" s="203"/>
      <c r="HH184" s="203"/>
      <c r="HI184" s="203"/>
      <c r="HJ184" s="203"/>
      <c r="HK184" s="203"/>
      <c r="HL184" s="203"/>
      <c r="HM184" s="203"/>
      <c r="HN184" s="203"/>
      <c r="HO184" s="203"/>
      <c r="HP184" s="203"/>
      <c r="HQ184" s="203"/>
      <c r="HR184" s="203"/>
      <c r="HS184" s="203"/>
      <c r="HT184" s="203"/>
      <c r="HU184" s="203"/>
      <c r="HV184" s="203"/>
      <c r="HW184" s="203"/>
      <c r="HX184" s="203"/>
      <c r="HY184" s="203"/>
      <c r="HZ184" s="203"/>
      <c r="IA184" s="203"/>
      <c r="IB184" s="203"/>
      <c r="IC184" s="203"/>
      <c r="ID184" s="203"/>
      <c r="IE184" s="203"/>
      <c r="IF184" s="203"/>
      <c r="IG184" s="203"/>
      <c r="IH184" s="203"/>
      <c r="II184" s="203"/>
      <c r="IJ184" s="203"/>
      <c r="IK184" s="203"/>
      <c r="IL184" s="203"/>
      <c r="IM184" s="203"/>
      <c r="IN184" s="203"/>
      <c r="IO184" s="203"/>
      <c r="IP184" s="203"/>
      <c r="IQ184" s="203"/>
      <c r="IR184" s="203"/>
      <c r="IS184" s="203"/>
      <c r="IT184" s="203"/>
      <c r="IU184" s="203"/>
      <c r="IV184" s="203"/>
    </row>
    <row r="185" spans="1:256">
      <c r="A185" s="203"/>
      <c r="B185" s="264"/>
      <c r="C185" s="243"/>
      <c r="D185" s="203"/>
      <c r="F185" s="203"/>
      <c r="G185" s="244"/>
      <c r="H185" s="203"/>
      <c r="I185" s="203"/>
      <c r="J185" s="203"/>
      <c r="K185" s="203"/>
      <c r="L185" s="203"/>
      <c r="M185" s="203"/>
      <c r="N185" s="203"/>
      <c r="O185" s="203"/>
      <c r="P185" s="203"/>
      <c r="Q185" s="203"/>
      <c r="R185" s="203"/>
      <c r="S185" s="203"/>
      <c r="T185" s="203"/>
      <c r="U185" s="203"/>
      <c r="V185" s="203"/>
      <c r="W185" s="203"/>
      <c r="X185" s="203"/>
      <c r="Y185" s="203"/>
      <c r="Z185" s="203"/>
      <c r="AA185" s="203"/>
      <c r="AB185" s="203"/>
      <c r="AC185" s="203"/>
      <c r="AD185" s="203"/>
      <c r="AE185" s="203"/>
      <c r="AF185" s="203"/>
      <c r="AG185" s="203"/>
      <c r="AH185" s="203"/>
      <c r="AI185" s="203"/>
      <c r="AJ185" s="203"/>
      <c r="AK185" s="203"/>
      <c r="AL185" s="203"/>
      <c r="AM185" s="203"/>
      <c r="AN185" s="203"/>
      <c r="AO185" s="203"/>
      <c r="AP185" s="203"/>
      <c r="AQ185" s="203"/>
      <c r="AR185" s="203"/>
      <c r="AS185" s="203"/>
      <c r="AT185" s="203"/>
      <c r="AU185" s="203"/>
      <c r="AV185" s="203"/>
      <c r="AW185" s="203"/>
      <c r="AX185" s="203"/>
      <c r="AY185" s="203"/>
      <c r="AZ185" s="203"/>
      <c r="BA185" s="203"/>
      <c r="BB185" s="203"/>
      <c r="BC185" s="203"/>
      <c r="BD185" s="203"/>
      <c r="BE185" s="203"/>
      <c r="BF185" s="203"/>
      <c r="BG185" s="203"/>
      <c r="BH185" s="203"/>
      <c r="BI185" s="203"/>
      <c r="BJ185" s="203"/>
      <c r="BK185" s="203"/>
      <c r="BL185" s="203"/>
      <c r="BM185" s="203"/>
      <c r="BN185" s="203"/>
      <c r="BO185" s="203"/>
      <c r="BP185" s="203"/>
      <c r="BQ185" s="203"/>
      <c r="BR185" s="203"/>
      <c r="BS185" s="203"/>
      <c r="BT185" s="203"/>
      <c r="BU185" s="203"/>
      <c r="BV185" s="203"/>
      <c r="BW185" s="203"/>
      <c r="BX185" s="203"/>
      <c r="BY185" s="203"/>
      <c r="BZ185" s="203"/>
      <c r="CA185" s="203"/>
      <c r="CB185" s="203"/>
      <c r="CC185" s="203"/>
      <c r="CD185" s="203"/>
      <c r="CE185" s="203"/>
      <c r="CF185" s="203"/>
      <c r="CG185" s="203"/>
      <c r="CH185" s="203"/>
      <c r="CI185" s="203"/>
      <c r="CJ185" s="203"/>
      <c r="CK185" s="203"/>
      <c r="CL185" s="203"/>
      <c r="CM185" s="203"/>
      <c r="CN185" s="203"/>
      <c r="CO185" s="203"/>
      <c r="CP185" s="203"/>
      <c r="CQ185" s="203"/>
      <c r="CR185" s="203"/>
      <c r="CS185" s="203"/>
      <c r="CT185" s="203"/>
      <c r="CU185" s="203"/>
      <c r="CV185" s="203"/>
      <c r="CW185" s="203"/>
      <c r="CX185" s="203"/>
      <c r="CY185" s="203"/>
      <c r="CZ185" s="203"/>
      <c r="DA185" s="203"/>
      <c r="DB185" s="203"/>
      <c r="DC185" s="203"/>
      <c r="DD185" s="203"/>
      <c r="DE185" s="203"/>
      <c r="DF185" s="203"/>
      <c r="DG185" s="203"/>
      <c r="DH185" s="203"/>
      <c r="DI185" s="203"/>
      <c r="DJ185" s="203"/>
      <c r="DK185" s="203"/>
      <c r="DL185" s="203"/>
      <c r="DM185" s="203"/>
      <c r="DN185" s="203"/>
      <c r="DO185" s="203"/>
      <c r="DP185" s="203"/>
      <c r="DQ185" s="203"/>
      <c r="DR185" s="203"/>
      <c r="DS185" s="203"/>
      <c r="DT185" s="203"/>
      <c r="DU185" s="203"/>
      <c r="DV185" s="203"/>
      <c r="DW185" s="203"/>
      <c r="DX185" s="203"/>
      <c r="DY185" s="203"/>
      <c r="DZ185" s="203"/>
      <c r="EA185" s="203"/>
      <c r="EB185" s="203"/>
      <c r="EC185" s="203"/>
      <c r="ED185" s="203"/>
      <c r="EE185" s="203"/>
      <c r="EF185" s="203"/>
      <c r="EG185" s="203"/>
      <c r="EH185" s="203"/>
      <c r="EI185" s="203"/>
      <c r="EJ185" s="203"/>
      <c r="EK185" s="203"/>
      <c r="EL185" s="203"/>
      <c r="EM185" s="203"/>
      <c r="EN185" s="203"/>
      <c r="EO185" s="203"/>
      <c r="EP185" s="203"/>
      <c r="EQ185" s="203"/>
      <c r="ER185" s="203"/>
      <c r="ES185" s="203"/>
      <c r="ET185" s="203"/>
      <c r="EU185" s="203"/>
      <c r="EV185" s="203"/>
      <c r="EW185" s="203"/>
      <c r="EX185" s="203"/>
      <c r="EY185" s="203"/>
      <c r="EZ185" s="203"/>
      <c r="FA185" s="203"/>
      <c r="FB185" s="203"/>
      <c r="FC185" s="203"/>
      <c r="FD185" s="203"/>
      <c r="FE185" s="203"/>
      <c r="FF185" s="203"/>
      <c r="FG185" s="203"/>
      <c r="FH185" s="203"/>
      <c r="FI185" s="203"/>
      <c r="FJ185" s="203"/>
      <c r="FK185" s="203"/>
      <c r="FL185" s="203"/>
      <c r="FM185" s="203"/>
      <c r="FN185" s="203"/>
      <c r="FO185" s="203"/>
      <c r="FP185" s="203"/>
      <c r="FQ185" s="203"/>
      <c r="FR185" s="203"/>
      <c r="FS185" s="203"/>
      <c r="FT185" s="203"/>
      <c r="FU185" s="203"/>
      <c r="FV185" s="203"/>
      <c r="FW185" s="203"/>
      <c r="FX185" s="203"/>
      <c r="FY185" s="203"/>
      <c r="FZ185" s="203"/>
      <c r="GA185" s="203"/>
      <c r="GB185" s="203"/>
      <c r="GC185" s="203"/>
      <c r="GD185" s="203"/>
      <c r="GE185" s="203"/>
      <c r="GF185" s="203"/>
      <c r="GG185" s="203"/>
      <c r="GH185" s="203"/>
      <c r="GI185" s="203"/>
      <c r="GJ185" s="203"/>
      <c r="GK185" s="203"/>
      <c r="GL185" s="203"/>
      <c r="GM185" s="203"/>
      <c r="GN185" s="203"/>
      <c r="GO185" s="203"/>
      <c r="GP185" s="203"/>
      <c r="GQ185" s="203"/>
      <c r="GR185" s="203"/>
      <c r="GS185" s="203"/>
      <c r="GT185" s="203"/>
      <c r="GU185" s="203"/>
      <c r="GV185" s="203"/>
      <c r="GW185" s="203"/>
      <c r="GX185" s="203"/>
      <c r="GY185" s="203"/>
      <c r="GZ185" s="203"/>
      <c r="HA185" s="203"/>
      <c r="HB185" s="203"/>
      <c r="HC185" s="203"/>
      <c r="HD185" s="203"/>
      <c r="HE185" s="203"/>
      <c r="HF185" s="203"/>
      <c r="HG185" s="203"/>
      <c r="HH185" s="203"/>
      <c r="HI185" s="203"/>
      <c r="HJ185" s="203"/>
      <c r="HK185" s="203"/>
      <c r="HL185" s="203"/>
      <c r="HM185" s="203"/>
      <c r="HN185" s="203"/>
      <c r="HO185" s="203"/>
      <c r="HP185" s="203"/>
      <c r="HQ185" s="203"/>
      <c r="HR185" s="203"/>
      <c r="HS185" s="203"/>
      <c r="HT185" s="203"/>
      <c r="HU185" s="203"/>
      <c r="HV185" s="203"/>
      <c r="HW185" s="203"/>
      <c r="HX185" s="203"/>
      <c r="HY185" s="203"/>
      <c r="HZ185" s="203"/>
      <c r="IA185" s="203"/>
      <c r="IB185" s="203"/>
      <c r="IC185" s="203"/>
      <c r="ID185" s="203"/>
      <c r="IE185" s="203"/>
      <c r="IF185" s="203"/>
      <c r="IG185" s="203"/>
      <c r="IH185" s="203"/>
      <c r="II185" s="203"/>
      <c r="IJ185" s="203"/>
      <c r="IK185" s="203"/>
      <c r="IL185" s="203"/>
      <c r="IM185" s="203"/>
      <c r="IN185" s="203"/>
      <c r="IO185" s="203"/>
      <c r="IP185" s="203"/>
      <c r="IQ185" s="203"/>
      <c r="IR185" s="203"/>
      <c r="IS185" s="203"/>
      <c r="IT185" s="203"/>
      <c r="IU185" s="203"/>
      <c r="IV185" s="203"/>
    </row>
    <row r="186" spans="1:256">
      <c r="A186" s="203"/>
      <c r="B186" s="203"/>
      <c r="C186" s="228"/>
      <c r="D186" s="203"/>
      <c r="E186" s="203"/>
      <c r="F186" s="203"/>
      <c r="G186" s="203"/>
      <c r="H186" s="203"/>
      <c r="I186" s="203"/>
      <c r="J186" s="203"/>
      <c r="K186" s="203"/>
      <c r="L186" s="203"/>
      <c r="M186" s="203"/>
      <c r="N186" s="203"/>
      <c r="O186" s="203"/>
      <c r="P186" s="203"/>
      <c r="Q186" s="203"/>
      <c r="R186" s="203"/>
      <c r="S186" s="203"/>
      <c r="T186" s="203"/>
      <c r="U186" s="203"/>
      <c r="V186" s="203"/>
      <c r="W186" s="203"/>
      <c r="X186" s="203"/>
      <c r="Y186" s="203"/>
      <c r="Z186" s="203"/>
      <c r="AA186" s="203"/>
      <c r="AB186" s="203"/>
      <c r="AC186" s="203"/>
      <c r="AD186" s="203"/>
      <c r="AE186" s="203"/>
      <c r="AF186" s="203"/>
      <c r="AG186" s="203"/>
      <c r="AH186" s="203"/>
      <c r="AI186" s="203"/>
      <c r="AJ186" s="203"/>
      <c r="AK186" s="203"/>
      <c r="AL186" s="203"/>
      <c r="AM186" s="203"/>
      <c r="AN186" s="203"/>
      <c r="AO186" s="203"/>
      <c r="AP186" s="203"/>
      <c r="AQ186" s="203"/>
      <c r="AR186" s="203"/>
      <c r="AS186" s="203"/>
      <c r="AT186" s="203"/>
      <c r="AU186" s="203"/>
      <c r="AV186" s="203"/>
      <c r="AW186" s="203"/>
      <c r="AX186" s="203"/>
      <c r="AY186" s="203"/>
      <c r="AZ186" s="203"/>
      <c r="BA186" s="203"/>
      <c r="BB186" s="203"/>
      <c r="BC186" s="203"/>
      <c r="BD186" s="203"/>
      <c r="BE186" s="203"/>
      <c r="BF186" s="203"/>
      <c r="BG186" s="203"/>
      <c r="BH186" s="203"/>
      <c r="BI186" s="203"/>
      <c r="BJ186" s="203"/>
      <c r="BK186" s="203"/>
      <c r="BL186" s="203"/>
      <c r="BM186" s="203"/>
      <c r="BN186" s="203"/>
      <c r="BO186" s="203"/>
      <c r="BP186" s="203"/>
      <c r="BQ186" s="203"/>
      <c r="BR186" s="203"/>
      <c r="BS186" s="203"/>
      <c r="BT186" s="203"/>
      <c r="BU186" s="203"/>
      <c r="BV186" s="203"/>
      <c r="BW186" s="203"/>
      <c r="BX186" s="203"/>
      <c r="BY186" s="203"/>
      <c r="BZ186" s="203"/>
      <c r="CA186" s="203"/>
      <c r="CB186" s="203"/>
      <c r="CC186" s="203"/>
      <c r="CD186" s="203"/>
      <c r="CE186" s="203"/>
      <c r="CF186" s="203"/>
      <c r="CG186" s="203"/>
      <c r="CH186" s="203"/>
      <c r="CI186" s="203"/>
      <c r="CJ186" s="203"/>
      <c r="CK186" s="203"/>
      <c r="CL186" s="203"/>
      <c r="CM186" s="203"/>
      <c r="CN186" s="203"/>
      <c r="CO186" s="203"/>
      <c r="CP186" s="203"/>
      <c r="CQ186" s="203"/>
      <c r="CR186" s="203"/>
      <c r="CS186" s="203"/>
      <c r="CT186" s="203"/>
      <c r="CU186" s="203"/>
      <c r="CV186" s="203"/>
      <c r="CW186" s="203"/>
      <c r="CX186" s="203"/>
      <c r="CY186" s="203"/>
      <c r="CZ186" s="203"/>
      <c r="DA186" s="203"/>
      <c r="DB186" s="203"/>
      <c r="DC186" s="203"/>
      <c r="DD186" s="203"/>
      <c r="DE186" s="203"/>
      <c r="DF186" s="203"/>
      <c r="DG186" s="203"/>
      <c r="DH186" s="203"/>
      <c r="DI186" s="203"/>
      <c r="DJ186" s="203"/>
      <c r="DK186" s="203"/>
      <c r="DL186" s="203"/>
      <c r="DM186" s="203"/>
      <c r="DN186" s="203"/>
      <c r="DO186" s="203"/>
      <c r="DP186" s="203"/>
      <c r="DQ186" s="203"/>
      <c r="DR186" s="203"/>
      <c r="DS186" s="203"/>
      <c r="DT186" s="203"/>
      <c r="DU186" s="203"/>
      <c r="DV186" s="203"/>
      <c r="DW186" s="203"/>
      <c r="DX186" s="203"/>
      <c r="DY186" s="203"/>
      <c r="DZ186" s="203"/>
      <c r="EA186" s="203"/>
      <c r="EB186" s="203"/>
      <c r="EC186" s="203"/>
      <c r="ED186" s="203"/>
      <c r="EE186" s="203"/>
      <c r="EF186" s="203"/>
      <c r="EG186" s="203"/>
      <c r="EH186" s="203"/>
      <c r="EI186" s="203"/>
      <c r="EJ186" s="203"/>
      <c r="EK186" s="203"/>
      <c r="EL186" s="203"/>
      <c r="EM186" s="203"/>
      <c r="EN186" s="203"/>
      <c r="EO186" s="203"/>
      <c r="EP186" s="203"/>
      <c r="EQ186" s="203"/>
      <c r="ER186" s="203"/>
      <c r="ES186" s="203"/>
      <c r="ET186" s="203"/>
      <c r="EU186" s="203"/>
      <c r="EV186" s="203"/>
      <c r="EW186" s="203"/>
      <c r="EX186" s="203"/>
      <c r="EY186" s="203"/>
      <c r="EZ186" s="203"/>
      <c r="FA186" s="203"/>
      <c r="FB186" s="203"/>
      <c r="FC186" s="203"/>
      <c r="FD186" s="203"/>
      <c r="FE186" s="203"/>
      <c r="FF186" s="203"/>
      <c r="FG186" s="203"/>
      <c r="FH186" s="203"/>
      <c r="FI186" s="203"/>
      <c r="FJ186" s="203"/>
      <c r="FK186" s="203"/>
      <c r="FL186" s="203"/>
      <c r="FM186" s="203"/>
      <c r="FN186" s="203"/>
      <c r="FO186" s="203"/>
      <c r="FP186" s="203"/>
      <c r="FQ186" s="203"/>
      <c r="FR186" s="203"/>
      <c r="FS186" s="203"/>
      <c r="FT186" s="203"/>
      <c r="FU186" s="203"/>
      <c r="FV186" s="203"/>
      <c r="FW186" s="203"/>
      <c r="FX186" s="203"/>
      <c r="FY186" s="203"/>
      <c r="FZ186" s="203"/>
      <c r="GA186" s="203"/>
      <c r="GB186" s="203"/>
      <c r="GC186" s="203"/>
      <c r="GD186" s="203"/>
      <c r="GE186" s="203"/>
      <c r="GF186" s="203"/>
      <c r="GG186" s="203"/>
      <c r="GH186" s="203"/>
      <c r="GI186" s="203"/>
      <c r="GJ186" s="203"/>
      <c r="GK186" s="203"/>
      <c r="GL186" s="203"/>
      <c r="GM186" s="203"/>
      <c r="GN186" s="203"/>
      <c r="GO186" s="203"/>
      <c r="GP186" s="203"/>
      <c r="GQ186" s="203"/>
      <c r="GR186" s="203"/>
      <c r="GS186" s="203"/>
      <c r="GT186" s="203"/>
      <c r="GU186" s="203"/>
      <c r="GV186" s="203"/>
      <c r="GW186" s="203"/>
      <c r="GX186" s="203"/>
      <c r="GY186" s="203"/>
      <c r="GZ186" s="203"/>
      <c r="HA186" s="203"/>
      <c r="HB186" s="203"/>
      <c r="HC186" s="203"/>
      <c r="HD186" s="203"/>
      <c r="HE186" s="203"/>
      <c r="HF186" s="203"/>
      <c r="HG186" s="203"/>
      <c r="HH186" s="203"/>
      <c r="HI186" s="203"/>
      <c r="HJ186" s="203"/>
      <c r="HK186" s="203"/>
      <c r="HL186" s="203"/>
      <c r="HM186" s="203"/>
      <c r="HN186" s="203"/>
      <c r="HO186" s="203"/>
      <c r="HP186" s="203"/>
      <c r="HQ186" s="203"/>
      <c r="HR186" s="203"/>
      <c r="HS186" s="203"/>
      <c r="HT186" s="203"/>
      <c r="HU186" s="203"/>
      <c r="HV186" s="203"/>
      <c r="HW186" s="203"/>
      <c r="HX186" s="203"/>
      <c r="HY186" s="203"/>
      <c r="HZ186" s="203"/>
      <c r="IA186" s="203"/>
      <c r="IB186" s="203"/>
      <c r="IC186" s="203"/>
      <c r="ID186" s="203"/>
      <c r="IE186" s="203"/>
      <c r="IF186" s="203"/>
      <c r="IG186" s="203"/>
      <c r="IH186" s="203"/>
      <c r="II186" s="203"/>
      <c r="IJ186" s="203"/>
      <c r="IK186" s="203"/>
      <c r="IL186" s="203"/>
      <c r="IM186" s="203"/>
      <c r="IN186" s="203"/>
      <c r="IO186" s="203"/>
      <c r="IP186" s="203"/>
      <c r="IQ186" s="203"/>
      <c r="IR186" s="203"/>
      <c r="IS186" s="203"/>
      <c r="IT186" s="203"/>
      <c r="IU186" s="203"/>
      <c r="IV186" s="203"/>
    </row>
    <row r="187" spans="1:256" ht="15.6">
      <c r="A187" s="203"/>
      <c r="B187" s="203"/>
      <c r="C187" s="235" t="s">
        <v>658</v>
      </c>
      <c r="D187" s="203"/>
      <c r="E187" s="203"/>
      <c r="F187" s="203"/>
      <c r="G187" s="203"/>
      <c r="H187" s="203"/>
      <c r="I187" s="203"/>
      <c r="J187" s="203"/>
      <c r="K187" s="203"/>
      <c r="L187" s="203"/>
      <c r="M187" s="203"/>
      <c r="N187" s="203"/>
      <c r="O187" s="203"/>
      <c r="P187" s="203"/>
      <c r="Q187" s="203"/>
      <c r="R187" s="203"/>
      <c r="S187" s="203"/>
      <c r="T187" s="203"/>
      <c r="U187" s="203"/>
      <c r="V187" s="203"/>
      <c r="W187" s="203"/>
      <c r="X187" s="203"/>
      <c r="Y187" s="203"/>
      <c r="Z187" s="203"/>
      <c r="AA187" s="203"/>
      <c r="AB187" s="203"/>
      <c r="AC187" s="203"/>
      <c r="AD187" s="203"/>
      <c r="AE187" s="203"/>
      <c r="AF187" s="203"/>
      <c r="AG187" s="203"/>
      <c r="AH187" s="203"/>
      <c r="AI187" s="203"/>
      <c r="AJ187" s="203"/>
      <c r="AK187" s="203"/>
      <c r="AL187" s="203"/>
      <c r="AM187" s="203"/>
      <c r="AN187" s="203"/>
      <c r="AO187" s="203"/>
      <c r="AP187" s="203"/>
      <c r="AQ187" s="203"/>
      <c r="AR187" s="203"/>
      <c r="AS187" s="203"/>
      <c r="AT187" s="203"/>
      <c r="AU187" s="203"/>
      <c r="AV187" s="203"/>
      <c r="AW187" s="203"/>
      <c r="AX187" s="203"/>
      <c r="AY187" s="203"/>
      <c r="AZ187" s="203"/>
      <c r="BA187" s="203"/>
      <c r="BB187" s="203"/>
      <c r="BC187" s="203"/>
      <c r="BD187" s="203"/>
      <c r="BE187" s="203"/>
      <c r="BF187" s="203"/>
      <c r="BG187" s="203"/>
      <c r="BH187" s="203"/>
      <c r="BI187" s="203"/>
      <c r="BJ187" s="203"/>
      <c r="BK187" s="203"/>
      <c r="BL187" s="203"/>
      <c r="BM187" s="203"/>
      <c r="BN187" s="203"/>
      <c r="BO187" s="203"/>
      <c r="BP187" s="203"/>
      <c r="BQ187" s="203"/>
      <c r="BR187" s="203"/>
      <c r="BS187" s="203"/>
      <c r="BT187" s="203"/>
      <c r="BU187" s="203"/>
      <c r="BV187" s="203"/>
      <c r="BW187" s="203"/>
      <c r="BX187" s="203"/>
      <c r="BY187" s="203"/>
      <c r="BZ187" s="203"/>
      <c r="CA187" s="203"/>
      <c r="CB187" s="203"/>
      <c r="CC187" s="203"/>
      <c r="CD187" s="203"/>
      <c r="CE187" s="203"/>
      <c r="CF187" s="203"/>
      <c r="CG187" s="203"/>
      <c r="CH187" s="203"/>
      <c r="CI187" s="203"/>
      <c r="CJ187" s="203"/>
      <c r="CK187" s="203"/>
      <c r="CL187" s="203"/>
      <c r="CM187" s="203"/>
      <c r="CN187" s="203"/>
      <c r="CO187" s="203"/>
      <c r="CP187" s="203"/>
      <c r="CQ187" s="203"/>
      <c r="CR187" s="203"/>
      <c r="CS187" s="203"/>
      <c r="CT187" s="203"/>
      <c r="CU187" s="203"/>
      <c r="CV187" s="203"/>
      <c r="CW187" s="203"/>
      <c r="CX187" s="203"/>
      <c r="CY187" s="203"/>
      <c r="CZ187" s="203"/>
      <c r="DA187" s="203"/>
      <c r="DB187" s="203"/>
      <c r="DC187" s="203"/>
      <c r="DD187" s="203"/>
      <c r="DE187" s="203"/>
      <c r="DF187" s="203"/>
      <c r="DG187" s="203"/>
      <c r="DH187" s="203"/>
      <c r="DI187" s="203"/>
      <c r="DJ187" s="203"/>
      <c r="DK187" s="203"/>
      <c r="DL187" s="203"/>
      <c r="DM187" s="203"/>
      <c r="DN187" s="203"/>
      <c r="DO187" s="203"/>
      <c r="DP187" s="203"/>
      <c r="DQ187" s="203"/>
      <c r="DR187" s="203"/>
      <c r="DS187" s="203"/>
      <c r="DT187" s="203"/>
      <c r="DU187" s="203"/>
      <c r="DV187" s="203"/>
      <c r="DW187" s="203"/>
      <c r="DX187" s="203"/>
      <c r="DY187" s="203"/>
      <c r="DZ187" s="203"/>
      <c r="EA187" s="203"/>
      <c r="EB187" s="203"/>
      <c r="EC187" s="203"/>
      <c r="ED187" s="203"/>
      <c r="EE187" s="203"/>
      <c r="EF187" s="203"/>
      <c r="EG187" s="203"/>
      <c r="EH187" s="203"/>
      <c r="EI187" s="203"/>
      <c r="EJ187" s="203"/>
      <c r="EK187" s="203"/>
      <c r="EL187" s="203"/>
      <c r="EM187" s="203"/>
      <c r="EN187" s="203"/>
      <c r="EO187" s="203"/>
      <c r="EP187" s="203"/>
      <c r="EQ187" s="203"/>
      <c r="ER187" s="203"/>
      <c r="ES187" s="203"/>
      <c r="ET187" s="203"/>
      <c r="EU187" s="203"/>
      <c r="EV187" s="203"/>
      <c r="EW187" s="203"/>
      <c r="EX187" s="203"/>
      <c r="EY187" s="203"/>
      <c r="EZ187" s="203"/>
      <c r="FA187" s="203"/>
      <c r="FB187" s="203"/>
      <c r="FC187" s="203"/>
      <c r="FD187" s="203"/>
      <c r="FE187" s="203"/>
      <c r="FF187" s="203"/>
      <c r="FG187" s="203"/>
      <c r="FH187" s="203"/>
      <c r="FI187" s="203"/>
      <c r="FJ187" s="203"/>
      <c r="FK187" s="203"/>
      <c r="FL187" s="203"/>
      <c r="FM187" s="203"/>
      <c r="FN187" s="203"/>
      <c r="FO187" s="203"/>
      <c r="FP187" s="203"/>
      <c r="FQ187" s="203"/>
      <c r="FR187" s="203"/>
      <c r="FS187" s="203"/>
      <c r="FT187" s="203"/>
      <c r="FU187" s="203"/>
      <c r="FV187" s="203"/>
      <c r="FW187" s="203"/>
      <c r="FX187" s="203"/>
      <c r="FY187" s="203"/>
      <c r="FZ187" s="203"/>
      <c r="GA187" s="203"/>
      <c r="GB187" s="203"/>
      <c r="GC187" s="203"/>
      <c r="GD187" s="203"/>
      <c r="GE187" s="203"/>
      <c r="GF187" s="203"/>
      <c r="GG187" s="203"/>
      <c r="GH187" s="203"/>
      <c r="GI187" s="203"/>
      <c r="GJ187" s="203"/>
      <c r="GK187" s="203"/>
      <c r="GL187" s="203"/>
      <c r="GM187" s="203"/>
      <c r="GN187" s="203"/>
      <c r="GO187" s="203"/>
      <c r="GP187" s="203"/>
      <c r="GQ187" s="203"/>
      <c r="GR187" s="203"/>
      <c r="GS187" s="203"/>
      <c r="GT187" s="203"/>
      <c r="GU187" s="203"/>
      <c r="GV187" s="203"/>
      <c r="GW187" s="203"/>
      <c r="GX187" s="203"/>
      <c r="GY187" s="203"/>
      <c r="GZ187" s="203"/>
      <c r="HA187" s="203"/>
      <c r="HB187" s="203"/>
      <c r="HC187" s="203"/>
      <c r="HD187" s="203"/>
      <c r="HE187" s="203"/>
      <c r="HF187" s="203"/>
      <c r="HG187" s="203"/>
      <c r="HH187" s="203"/>
      <c r="HI187" s="203"/>
      <c r="HJ187" s="203"/>
      <c r="HK187" s="203"/>
      <c r="HL187" s="203"/>
      <c r="HM187" s="203"/>
      <c r="HN187" s="203"/>
      <c r="HO187" s="203"/>
      <c r="HP187" s="203"/>
      <c r="HQ187" s="203"/>
      <c r="HR187" s="203"/>
      <c r="HS187" s="203"/>
      <c r="HT187" s="203"/>
      <c r="HU187" s="203"/>
      <c r="HV187" s="203"/>
      <c r="HW187" s="203"/>
      <c r="HX187" s="203"/>
      <c r="HY187" s="203"/>
      <c r="HZ187" s="203"/>
      <c r="IA187" s="203"/>
      <c r="IB187" s="203"/>
      <c r="IC187" s="203"/>
      <c r="ID187" s="203"/>
      <c r="IE187" s="203"/>
      <c r="IF187" s="203"/>
      <c r="IG187" s="203"/>
      <c r="IH187" s="203"/>
      <c r="II187" s="203"/>
      <c r="IJ187" s="203"/>
      <c r="IK187" s="203"/>
      <c r="IL187" s="203"/>
      <c r="IM187" s="203"/>
      <c r="IN187" s="203"/>
      <c r="IO187" s="203"/>
      <c r="IP187" s="203"/>
      <c r="IQ187" s="203"/>
      <c r="IR187" s="203"/>
      <c r="IS187" s="203"/>
      <c r="IT187" s="203"/>
      <c r="IU187" s="203"/>
      <c r="IV187" s="203"/>
    </row>
    <row r="188" spans="1:256">
      <c r="A188" s="202" t="s">
        <v>544</v>
      </c>
      <c r="B188" s="202"/>
      <c r="C188" s="236" t="s">
        <v>545</v>
      </c>
      <c r="D188" s="202"/>
      <c r="E188" s="237" t="s">
        <v>546</v>
      </c>
      <c r="F188" s="237"/>
      <c r="G188" s="237" t="s">
        <v>31</v>
      </c>
      <c r="H188" s="203"/>
      <c r="I188" s="203"/>
      <c r="J188" s="203"/>
      <c r="K188" s="203"/>
      <c r="L188" s="203"/>
      <c r="M188" s="203"/>
      <c r="N188" s="203"/>
      <c r="O188" s="203"/>
      <c r="P188" s="203"/>
      <c r="Q188" s="203"/>
      <c r="R188" s="203"/>
      <c r="S188" s="203"/>
      <c r="T188" s="203"/>
      <c r="U188" s="203"/>
      <c r="V188" s="203"/>
      <c r="W188" s="203"/>
      <c r="X188" s="203"/>
      <c r="Y188" s="203"/>
      <c r="Z188" s="203"/>
      <c r="AA188" s="203"/>
      <c r="AB188" s="203"/>
      <c r="AC188" s="203"/>
      <c r="AD188" s="203"/>
      <c r="AE188" s="203"/>
      <c r="AF188" s="203"/>
      <c r="AG188" s="203"/>
      <c r="AH188" s="203"/>
      <c r="AI188" s="203"/>
      <c r="AJ188" s="203"/>
      <c r="AK188" s="203"/>
      <c r="AL188" s="203"/>
      <c r="AM188" s="203"/>
      <c r="AN188" s="203"/>
      <c r="AO188" s="203"/>
      <c r="AP188" s="203"/>
      <c r="AQ188" s="203"/>
      <c r="AR188" s="203"/>
      <c r="AS188" s="203"/>
      <c r="AT188" s="203"/>
      <c r="AU188" s="203"/>
      <c r="AV188" s="203"/>
      <c r="AW188" s="203"/>
      <c r="AX188" s="203"/>
      <c r="AY188" s="203"/>
      <c r="AZ188" s="203"/>
      <c r="BA188" s="203"/>
      <c r="BB188" s="203"/>
      <c r="BC188" s="203"/>
      <c r="BD188" s="203"/>
      <c r="BE188" s="203"/>
      <c r="BF188" s="203"/>
      <c r="BG188" s="203"/>
      <c r="BH188" s="203"/>
      <c r="BI188" s="203"/>
      <c r="BJ188" s="203"/>
      <c r="BK188" s="203"/>
      <c r="BL188" s="203"/>
      <c r="BM188" s="203"/>
      <c r="BN188" s="203"/>
      <c r="BO188" s="203"/>
      <c r="BP188" s="203"/>
      <c r="BQ188" s="203"/>
      <c r="BR188" s="203"/>
      <c r="BS188" s="203"/>
      <c r="BT188" s="203"/>
      <c r="BU188" s="203"/>
      <c r="BV188" s="203"/>
      <c r="BW188" s="203"/>
      <c r="BX188" s="203"/>
      <c r="BY188" s="203"/>
      <c r="BZ188" s="203"/>
      <c r="CA188" s="203"/>
      <c r="CB188" s="203"/>
      <c r="CC188" s="203"/>
      <c r="CD188" s="203"/>
      <c r="CE188" s="203"/>
      <c r="CF188" s="203"/>
      <c r="CG188" s="203"/>
      <c r="CH188" s="203"/>
      <c r="CI188" s="203"/>
      <c r="CJ188" s="203"/>
      <c r="CK188" s="203"/>
      <c r="CL188" s="203"/>
      <c r="CM188" s="203"/>
      <c r="CN188" s="203"/>
      <c r="CO188" s="203"/>
      <c r="CP188" s="203"/>
      <c r="CQ188" s="203"/>
      <c r="CR188" s="203"/>
      <c r="CS188" s="203"/>
      <c r="CT188" s="203"/>
      <c r="CU188" s="203"/>
      <c r="CV188" s="203"/>
      <c r="CW188" s="203"/>
      <c r="CX188" s="203"/>
      <c r="CY188" s="203"/>
      <c r="CZ188" s="203"/>
      <c r="DA188" s="203"/>
      <c r="DB188" s="203"/>
      <c r="DC188" s="203"/>
      <c r="DD188" s="203"/>
      <c r="DE188" s="203"/>
      <c r="DF188" s="203"/>
      <c r="DG188" s="203"/>
      <c r="DH188" s="203"/>
      <c r="DI188" s="203"/>
      <c r="DJ188" s="203"/>
      <c r="DK188" s="203"/>
      <c r="DL188" s="203"/>
      <c r="DM188" s="203"/>
      <c r="DN188" s="203"/>
      <c r="DO188" s="203"/>
      <c r="DP188" s="203"/>
      <c r="DQ188" s="203"/>
      <c r="DR188" s="203"/>
      <c r="DS188" s="203"/>
      <c r="DT188" s="203"/>
      <c r="DU188" s="203"/>
      <c r="DV188" s="203"/>
      <c r="DW188" s="203"/>
      <c r="DX188" s="203"/>
      <c r="DY188" s="203"/>
      <c r="DZ188" s="203"/>
      <c r="EA188" s="203"/>
      <c r="EB188" s="203"/>
      <c r="EC188" s="203"/>
      <c r="ED188" s="203"/>
      <c r="EE188" s="203"/>
      <c r="EF188" s="203"/>
      <c r="EG188" s="203"/>
      <c r="EH188" s="203"/>
      <c r="EI188" s="203"/>
      <c r="EJ188" s="203"/>
      <c r="EK188" s="203"/>
      <c r="EL188" s="203"/>
      <c r="EM188" s="203"/>
      <c r="EN188" s="203"/>
      <c r="EO188" s="203"/>
      <c r="EP188" s="203"/>
      <c r="EQ188" s="203"/>
      <c r="ER188" s="203"/>
      <c r="ES188" s="203"/>
      <c r="ET188" s="203"/>
      <c r="EU188" s="203"/>
      <c r="EV188" s="203"/>
      <c r="EW188" s="203"/>
      <c r="EX188" s="203"/>
      <c r="EY188" s="203"/>
      <c r="EZ188" s="203"/>
      <c r="FA188" s="203"/>
      <c r="FB188" s="203"/>
      <c r="FC188" s="203"/>
      <c r="FD188" s="203"/>
      <c r="FE188" s="203"/>
      <c r="FF188" s="203"/>
      <c r="FG188" s="203"/>
      <c r="FH188" s="203"/>
      <c r="FI188" s="203"/>
      <c r="FJ188" s="203"/>
      <c r="FK188" s="203"/>
      <c r="FL188" s="203"/>
      <c r="FM188" s="203"/>
      <c r="FN188" s="203"/>
      <c r="FO188" s="203"/>
      <c r="FP188" s="203"/>
      <c r="FQ188" s="203"/>
      <c r="FR188" s="203"/>
      <c r="FS188" s="203"/>
      <c r="FT188" s="203"/>
      <c r="FU188" s="203"/>
      <c r="FV188" s="203"/>
      <c r="FW188" s="203"/>
      <c r="FX188" s="203"/>
      <c r="FY188" s="203"/>
      <c r="FZ188" s="203"/>
      <c r="GA188" s="203"/>
      <c r="GB188" s="203"/>
      <c r="GC188" s="203"/>
      <c r="GD188" s="203"/>
      <c r="GE188" s="203"/>
      <c r="GF188" s="203"/>
      <c r="GG188" s="203"/>
      <c r="GH188" s="203"/>
      <c r="GI188" s="203"/>
      <c r="GJ188" s="203"/>
      <c r="GK188" s="203"/>
      <c r="GL188" s="203"/>
      <c r="GM188" s="203"/>
      <c r="GN188" s="203"/>
      <c r="GO188" s="203"/>
      <c r="GP188" s="203"/>
      <c r="GQ188" s="203"/>
      <c r="GR188" s="203"/>
      <c r="GS188" s="203"/>
      <c r="GT188" s="203"/>
      <c r="GU188" s="203"/>
      <c r="GV188" s="203"/>
      <c r="GW188" s="203"/>
      <c r="GX188" s="203"/>
      <c r="GY188" s="203"/>
      <c r="GZ188" s="203"/>
      <c r="HA188" s="203"/>
      <c r="HB188" s="203"/>
      <c r="HC188" s="203"/>
      <c r="HD188" s="203"/>
      <c r="HE188" s="203"/>
      <c r="HF188" s="203"/>
      <c r="HG188" s="203"/>
      <c r="HH188" s="203"/>
      <c r="HI188" s="203"/>
      <c r="HJ188" s="203"/>
      <c r="HK188" s="203"/>
      <c r="HL188" s="203"/>
      <c r="HM188" s="203"/>
      <c r="HN188" s="203"/>
      <c r="HO188" s="203"/>
      <c r="HP188" s="203"/>
      <c r="HQ188" s="203"/>
      <c r="HR188" s="203"/>
      <c r="HS188" s="203"/>
      <c r="HT188" s="203"/>
      <c r="HU188" s="203"/>
      <c r="HV188" s="203"/>
      <c r="HW188" s="203"/>
      <c r="HX188" s="203"/>
      <c r="HY188" s="203"/>
      <c r="HZ188" s="203"/>
      <c r="IA188" s="203"/>
      <c r="IB188" s="203"/>
      <c r="IC188" s="203"/>
      <c r="ID188" s="203"/>
      <c r="IE188" s="203"/>
      <c r="IF188" s="203"/>
      <c r="IG188" s="203"/>
      <c r="IH188" s="203"/>
      <c r="II188" s="203"/>
      <c r="IJ188" s="203"/>
      <c r="IK188" s="203"/>
      <c r="IL188" s="203"/>
      <c r="IM188" s="203"/>
      <c r="IN188" s="203"/>
      <c r="IO188" s="203"/>
      <c r="IP188" s="203"/>
      <c r="IQ188" s="203"/>
      <c r="IR188" s="203"/>
      <c r="IS188" s="203"/>
      <c r="IT188" s="203"/>
      <c r="IU188" s="203"/>
      <c r="IV188" s="203"/>
    </row>
    <row r="189" spans="1:256">
      <c r="A189" s="203">
        <v>2</v>
      </c>
      <c r="B189" s="203"/>
      <c r="C189" s="228" t="s">
        <v>659</v>
      </c>
      <c r="D189" s="203">
        <v>168</v>
      </c>
      <c r="E189" s="203" t="s">
        <v>176</v>
      </c>
      <c r="F189" s="203"/>
      <c r="G189" s="265">
        <f>F189*D189</f>
        <v>0</v>
      </c>
      <c r="H189" s="203"/>
      <c r="I189" s="203"/>
      <c r="J189" s="203"/>
      <c r="K189" s="203"/>
      <c r="L189" s="203"/>
      <c r="M189" s="203"/>
      <c r="N189" s="203"/>
      <c r="O189" s="203"/>
      <c r="P189" s="203"/>
      <c r="Q189" s="203"/>
      <c r="R189" s="203"/>
      <c r="S189" s="203"/>
      <c r="T189" s="203"/>
      <c r="U189" s="203"/>
      <c r="V189" s="203"/>
      <c r="W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c r="IU189" s="203"/>
      <c r="IV189" s="203"/>
    </row>
    <row r="190" spans="1:256">
      <c r="A190" s="203">
        <v>3</v>
      </c>
      <c r="B190" s="203"/>
      <c r="C190" s="228" t="s">
        <v>660</v>
      </c>
      <c r="D190" s="203">
        <v>2</v>
      </c>
      <c r="E190" s="203" t="s">
        <v>548</v>
      </c>
      <c r="F190" s="203"/>
      <c r="G190" s="265">
        <f>F190*D190</f>
        <v>0</v>
      </c>
      <c r="H190" s="203"/>
      <c r="I190" s="203"/>
      <c r="J190" s="203"/>
      <c r="K190" s="203"/>
      <c r="L190" s="203"/>
      <c r="M190" s="203"/>
      <c r="N190" s="203"/>
      <c r="O190" s="203"/>
      <c r="P190" s="203"/>
      <c r="Q190" s="203"/>
      <c r="R190" s="203"/>
      <c r="S190" s="203"/>
      <c r="T190" s="203"/>
      <c r="U190" s="203"/>
      <c r="V190" s="203"/>
      <c r="W190" s="203"/>
      <c r="X190" s="203"/>
      <c r="Y190" s="203"/>
      <c r="Z190" s="203"/>
      <c r="AA190" s="203"/>
      <c r="AB190" s="203"/>
      <c r="AC190" s="203"/>
      <c r="AD190" s="203"/>
      <c r="AE190" s="203"/>
      <c r="AF190" s="203"/>
      <c r="AG190" s="203"/>
      <c r="AH190" s="203"/>
      <c r="AI190" s="203"/>
      <c r="AJ190" s="203"/>
      <c r="AK190" s="203"/>
      <c r="AL190" s="203"/>
      <c r="AM190" s="203"/>
      <c r="AN190" s="203"/>
      <c r="AO190" s="203"/>
      <c r="AP190" s="203"/>
      <c r="AQ190" s="203"/>
      <c r="AR190" s="203"/>
      <c r="AS190" s="203"/>
      <c r="AT190" s="203"/>
      <c r="AU190" s="203"/>
      <c r="AV190" s="203"/>
      <c r="AW190" s="203"/>
      <c r="AX190" s="203"/>
      <c r="AY190" s="203"/>
      <c r="AZ190" s="203"/>
      <c r="BA190" s="203"/>
      <c r="BB190" s="203"/>
      <c r="BC190" s="203"/>
      <c r="BD190" s="203"/>
      <c r="BE190" s="203"/>
      <c r="BF190" s="203"/>
      <c r="BG190" s="203"/>
      <c r="BH190" s="203"/>
      <c r="BI190" s="203"/>
      <c r="BJ190" s="203"/>
      <c r="BK190" s="203"/>
      <c r="BL190" s="203"/>
      <c r="BM190" s="203"/>
      <c r="BN190" s="203"/>
      <c r="BO190" s="203"/>
      <c r="BP190" s="203"/>
      <c r="BQ190" s="203"/>
      <c r="BR190" s="203"/>
      <c r="BS190" s="203"/>
      <c r="BT190" s="203"/>
      <c r="BU190" s="203"/>
      <c r="BV190" s="203"/>
      <c r="BW190" s="203"/>
      <c r="BX190" s="203"/>
      <c r="BY190" s="203"/>
      <c r="BZ190" s="203"/>
      <c r="CA190" s="203"/>
      <c r="CB190" s="203"/>
      <c r="CC190" s="203"/>
      <c r="CD190" s="203"/>
      <c r="CE190" s="203"/>
      <c r="CF190" s="203"/>
      <c r="CG190" s="203"/>
      <c r="CH190" s="203"/>
      <c r="CI190" s="203"/>
      <c r="CJ190" s="203"/>
      <c r="CK190" s="203"/>
      <c r="CL190" s="203"/>
      <c r="CM190" s="203"/>
      <c r="CN190" s="203"/>
      <c r="CO190" s="203"/>
      <c r="CP190" s="203"/>
      <c r="CQ190" s="203"/>
      <c r="CR190" s="203"/>
      <c r="CS190" s="203"/>
      <c r="CT190" s="203"/>
      <c r="CU190" s="203"/>
      <c r="CV190" s="203"/>
      <c r="CW190" s="203"/>
      <c r="CX190" s="203"/>
      <c r="CY190" s="203"/>
      <c r="CZ190" s="203"/>
      <c r="DA190" s="203"/>
      <c r="DB190" s="203"/>
      <c r="DC190" s="203"/>
      <c r="DD190" s="203"/>
      <c r="DE190" s="203"/>
      <c r="DF190" s="203"/>
      <c r="DG190" s="203"/>
      <c r="DH190" s="203"/>
      <c r="DI190" s="203"/>
      <c r="DJ190" s="203"/>
      <c r="DK190" s="203"/>
      <c r="DL190" s="203"/>
      <c r="DM190" s="203"/>
      <c r="DN190" s="203"/>
      <c r="DO190" s="203"/>
      <c r="DP190" s="203"/>
      <c r="DQ190" s="203"/>
      <c r="DR190" s="203"/>
      <c r="DS190" s="203"/>
      <c r="DT190" s="203"/>
      <c r="DU190" s="203"/>
      <c r="DV190" s="203"/>
      <c r="DW190" s="203"/>
      <c r="DX190" s="203"/>
      <c r="DY190" s="203"/>
      <c r="DZ190" s="203"/>
      <c r="EA190" s="203"/>
      <c r="EB190" s="203"/>
      <c r="EC190" s="203"/>
      <c r="ED190" s="203"/>
      <c r="EE190" s="203"/>
      <c r="EF190" s="203"/>
      <c r="EG190" s="203"/>
      <c r="EH190" s="203"/>
      <c r="EI190" s="203"/>
      <c r="EJ190" s="203"/>
      <c r="EK190" s="203"/>
      <c r="EL190" s="203"/>
      <c r="EM190" s="203"/>
      <c r="EN190" s="203"/>
      <c r="EO190" s="203"/>
      <c r="EP190" s="203"/>
      <c r="EQ190" s="203"/>
      <c r="ER190" s="203"/>
      <c r="ES190" s="203"/>
      <c r="ET190" s="203"/>
      <c r="EU190" s="203"/>
      <c r="EV190" s="203"/>
      <c r="EW190" s="203"/>
      <c r="EX190" s="203"/>
      <c r="EY190" s="203"/>
      <c r="EZ190" s="203"/>
      <c r="FA190" s="203"/>
      <c r="FB190" s="203"/>
      <c r="FC190" s="203"/>
      <c r="FD190" s="203"/>
      <c r="FE190" s="203"/>
      <c r="FF190" s="203"/>
      <c r="FG190" s="203"/>
      <c r="FH190" s="203"/>
      <c r="FI190" s="203"/>
      <c r="FJ190" s="203"/>
      <c r="FK190" s="203"/>
      <c r="FL190" s="203"/>
      <c r="FM190" s="203"/>
      <c r="FN190" s="203"/>
      <c r="FO190" s="203"/>
      <c r="FP190" s="203"/>
      <c r="FQ190" s="203"/>
      <c r="FR190" s="203"/>
      <c r="FS190" s="203"/>
      <c r="FT190" s="203"/>
      <c r="FU190" s="203"/>
      <c r="FV190" s="203"/>
      <c r="FW190" s="203"/>
      <c r="FX190" s="203"/>
      <c r="FY190" s="203"/>
      <c r="FZ190" s="203"/>
      <c r="GA190" s="203"/>
      <c r="GB190" s="203"/>
      <c r="GC190" s="203"/>
      <c r="GD190" s="203"/>
      <c r="GE190" s="203"/>
      <c r="GF190" s="203"/>
      <c r="GG190" s="203"/>
      <c r="GH190" s="203"/>
      <c r="GI190" s="203"/>
      <c r="GJ190" s="203"/>
      <c r="GK190" s="203"/>
      <c r="GL190" s="203"/>
      <c r="GM190" s="203"/>
      <c r="GN190" s="203"/>
      <c r="GO190" s="203"/>
      <c r="GP190" s="203"/>
      <c r="GQ190" s="203"/>
      <c r="GR190" s="203"/>
      <c r="GS190" s="203"/>
      <c r="GT190" s="203"/>
      <c r="GU190" s="203"/>
      <c r="GV190" s="203"/>
      <c r="GW190" s="203"/>
      <c r="GX190" s="203"/>
      <c r="GY190" s="203"/>
      <c r="GZ190" s="203"/>
      <c r="HA190" s="203"/>
      <c r="HB190" s="203"/>
      <c r="HC190" s="203"/>
      <c r="HD190" s="203"/>
      <c r="HE190" s="203"/>
      <c r="HF190" s="203"/>
      <c r="HG190" s="203"/>
      <c r="HH190" s="203"/>
      <c r="HI190" s="203"/>
      <c r="HJ190" s="203"/>
      <c r="HK190" s="203"/>
      <c r="HL190" s="203"/>
      <c r="HM190" s="203"/>
      <c r="HN190" s="203"/>
      <c r="HO190" s="203"/>
      <c r="HP190" s="203"/>
      <c r="HQ190" s="203"/>
      <c r="HR190" s="203"/>
      <c r="HS190" s="203"/>
      <c r="HT190" s="203"/>
      <c r="HU190" s="203"/>
      <c r="HV190" s="203"/>
      <c r="HW190" s="203"/>
      <c r="HX190" s="203"/>
      <c r="HY190" s="203"/>
      <c r="HZ190" s="203"/>
      <c r="IA190" s="203"/>
      <c r="IB190" s="203"/>
      <c r="IC190" s="203"/>
      <c r="ID190" s="203"/>
      <c r="IE190" s="203"/>
      <c r="IF190" s="203"/>
      <c r="IG190" s="203"/>
      <c r="IH190" s="203"/>
      <c r="II190" s="203"/>
      <c r="IJ190" s="203"/>
      <c r="IK190" s="203"/>
      <c r="IL190" s="203"/>
      <c r="IM190" s="203"/>
      <c r="IN190" s="203"/>
      <c r="IO190" s="203"/>
      <c r="IP190" s="203"/>
      <c r="IQ190" s="203"/>
      <c r="IR190" s="203"/>
      <c r="IS190" s="203"/>
      <c r="IT190" s="203"/>
      <c r="IU190" s="203"/>
      <c r="IV190" s="203"/>
    </row>
    <row r="191" spans="1:256" ht="13.8">
      <c r="A191" s="263"/>
      <c r="B191" s="263"/>
      <c r="C191" s="240" t="s">
        <v>31</v>
      </c>
      <c r="D191" s="263"/>
      <c r="E191" s="241"/>
      <c r="F191" s="263"/>
      <c r="G191" s="242">
        <f>SUM(G189:G190)</f>
        <v>0</v>
      </c>
      <c r="H191" s="203"/>
      <c r="I191" s="203"/>
      <c r="J191" s="203"/>
      <c r="K191" s="203"/>
      <c r="L191" s="203"/>
      <c r="M191" s="203"/>
      <c r="N191" s="203"/>
      <c r="O191" s="203"/>
      <c r="P191" s="203"/>
      <c r="Q191" s="203"/>
      <c r="R191" s="203"/>
      <c r="S191" s="203"/>
      <c r="T191" s="203"/>
      <c r="U191" s="203"/>
      <c r="V191" s="203"/>
      <c r="W191" s="203"/>
      <c r="X191" s="203"/>
      <c r="Y191" s="203"/>
      <c r="Z191" s="203"/>
      <c r="AA191" s="203"/>
      <c r="AB191" s="203"/>
      <c r="AC191" s="203"/>
      <c r="AD191" s="203"/>
      <c r="AE191" s="203"/>
      <c r="AF191" s="203"/>
      <c r="AG191" s="203"/>
      <c r="AH191" s="203"/>
      <c r="AI191" s="203"/>
      <c r="AJ191" s="203"/>
      <c r="AK191" s="203"/>
      <c r="AL191" s="203"/>
      <c r="AM191" s="203"/>
      <c r="AN191" s="203"/>
      <c r="AO191" s="203"/>
      <c r="AP191" s="203"/>
      <c r="AQ191" s="203"/>
      <c r="AR191" s="203"/>
      <c r="AS191" s="203"/>
      <c r="AT191" s="203"/>
      <c r="AU191" s="203"/>
      <c r="AV191" s="203"/>
      <c r="AW191" s="203"/>
      <c r="AX191" s="203"/>
      <c r="AY191" s="203"/>
      <c r="AZ191" s="203"/>
      <c r="BA191" s="203"/>
      <c r="BB191" s="203"/>
      <c r="BC191" s="203"/>
      <c r="BD191" s="203"/>
      <c r="BE191" s="203"/>
      <c r="BF191" s="203"/>
      <c r="BG191" s="203"/>
      <c r="BH191" s="203"/>
      <c r="BI191" s="203"/>
      <c r="BJ191" s="203"/>
      <c r="BK191" s="203"/>
      <c r="BL191" s="203"/>
      <c r="BM191" s="203"/>
      <c r="BN191" s="203"/>
      <c r="BO191" s="203"/>
      <c r="BP191" s="203"/>
      <c r="BQ191" s="203"/>
      <c r="BR191" s="203"/>
      <c r="BS191" s="203"/>
      <c r="BT191" s="203"/>
      <c r="BU191" s="203"/>
      <c r="BV191" s="203"/>
      <c r="BW191" s="203"/>
      <c r="BX191" s="203"/>
      <c r="BY191" s="203"/>
      <c r="BZ191" s="203"/>
      <c r="CA191" s="203"/>
      <c r="CB191" s="203"/>
      <c r="CC191" s="203"/>
      <c r="CD191" s="203"/>
      <c r="CE191" s="203"/>
      <c r="CF191" s="203"/>
      <c r="CG191" s="203"/>
      <c r="CH191" s="203"/>
      <c r="CI191" s="203"/>
      <c r="CJ191" s="203"/>
      <c r="CK191" s="203"/>
      <c r="CL191" s="203"/>
      <c r="CM191" s="203"/>
      <c r="CN191" s="203"/>
      <c r="CO191" s="203"/>
      <c r="CP191" s="203"/>
      <c r="CQ191" s="203"/>
      <c r="CR191" s="203"/>
      <c r="CS191" s="203"/>
      <c r="CT191" s="203"/>
      <c r="CU191" s="203"/>
      <c r="CV191" s="203"/>
      <c r="CW191" s="203"/>
      <c r="CX191" s="203"/>
      <c r="CY191" s="203"/>
      <c r="CZ191" s="203"/>
      <c r="DA191" s="203"/>
      <c r="DB191" s="203"/>
      <c r="DC191" s="203"/>
      <c r="DD191" s="203"/>
      <c r="DE191" s="203"/>
      <c r="DF191" s="203"/>
      <c r="DG191" s="203"/>
      <c r="DH191" s="203"/>
      <c r="DI191" s="203"/>
      <c r="DJ191" s="203"/>
      <c r="DK191" s="203"/>
      <c r="DL191" s="203"/>
      <c r="DM191" s="203"/>
      <c r="DN191" s="203"/>
      <c r="DO191" s="203"/>
      <c r="DP191" s="203"/>
      <c r="DQ191" s="203"/>
      <c r="DR191" s="203"/>
      <c r="DS191" s="203"/>
      <c r="DT191" s="203"/>
      <c r="DU191" s="203"/>
      <c r="DV191" s="203"/>
      <c r="DW191" s="203"/>
      <c r="DX191" s="203"/>
      <c r="DY191" s="203"/>
      <c r="DZ191" s="203"/>
      <c r="EA191" s="203"/>
      <c r="EB191" s="203"/>
      <c r="EC191" s="203"/>
      <c r="ED191" s="203"/>
      <c r="EE191" s="203"/>
      <c r="EF191" s="203"/>
      <c r="EG191" s="203"/>
      <c r="EH191" s="203"/>
      <c r="EI191" s="203"/>
      <c r="EJ191" s="203"/>
      <c r="EK191" s="203"/>
      <c r="EL191" s="203"/>
      <c r="EM191" s="203"/>
      <c r="EN191" s="203"/>
      <c r="EO191" s="203"/>
      <c r="EP191" s="203"/>
      <c r="EQ191" s="203"/>
      <c r="ER191" s="203"/>
      <c r="ES191" s="203"/>
      <c r="ET191" s="203"/>
      <c r="EU191" s="203"/>
      <c r="EV191" s="203"/>
      <c r="EW191" s="203"/>
      <c r="EX191" s="203"/>
      <c r="EY191" s="203"/>
      <c r="EZ191" s="203"/>
      <c r="FA191" s="203"/>
      <c r="FB191" s="203"/>
      <c r="FC191" s="203"/>
      <c r="FD191" s="203"/>
      <c r="FE191" s="203"/>
      <c r="FF191" s="203"/>
      <c r="FG191" s="203"/>
      <c r="FH191" s="203"/>
      <c r="FI191" s="203"/>
      <c r="FJ191" s="203"/>
      <c r="FK191" s="203"/>
      <c r="FL191" s="203"/>
      <c r="FM191" s="203"/>
      <c r="FN191" s="203"/>
      <c r="FO191" s="203"/>
      <c r="FP191" s="203"/>
      <c r="FQ191" s="203"/>
      <c r="FR191" s="203"/>
      <c r="FS191" s="203"/>
      <c r="FT191" s="203"/>
      <c r="FU191" s="203"/>
      <c r="FV191" s="203"/>
      <c r="FW191" s="203"/>
      <c r="FX191" s="203"/>
      <c r="FY191" s="203"/>
      <c r="FZ191" s="203"/>
      <c r="GA191" s="203"/>
      <c r="GB191" s="203"/>
      <c r="GC191" s="203"/>
      <c r="GD191" s="203"/>
      <c r="GE191" s="203"/>
      <c r="GF191" s="203"/>
      <c r="GG191" s="203"/>
      <c r="GH191" s="203"/>
      <c r="GI191" s="203"/>
      <c r="GJ191" s="203"/>
      <c r="GK191" s="203"/>
      <c r="GL191" s="203"/>
      <c r="GM191" s="203"/>
      <c r="GN191" s="203"/>
      <c r="GO191" s="203"/>
      <c r="GP191" s="203"/>
      <c r="GQ191" s="203"/>
      <c r="GR191" s="203"/>
      <c r="GS191" s="203"/>
      <c r="GT191" s="203"/>
      <c r="GU191" s="203"/>
      <c r="GV191" s="203"/>
      <c r="GW191" s="203"/>
      <c r="GX191" s="203"/>
      <c r="GY191" s="203"/>
      <c r="GZ191" s="203"/>
      <c r="HA191" s="203"/>
      <c r="HB191" s="203"/>
      <c r="HC191" s="203"/>
      <c r="HD191" s="203"/>
      <c r="HE191" s="203"/>
      <c r="HF191" s="203"/>
      <c r="HG191" s="203"/>
      <c r="HH191" s="203"/>
      <c r="HI191" s="203"/>
      <c r="HJ191" s="203"/>
      <c r="HK191" s="203"/>
      <c r="HL191" s="203"/>
      <c r="HM191" s="203"/>
      <c r="HN191" s="203"/>
      <c r="HO191" s="203"/>
      <c r="HP191" s="203"/>
      <c r="HQ191" s="203"/>
      <c r="HR191" s="203"/>
      <c r="HS191" s="203"/>
      <c r="HT191" s="203"/>
      <c r="HU191" s="203"/>
      <c r="HV191" s="203"/>
      <c r="HW191" s="203"/>
      <c r="HX191" s="203"/>
      <c r="HY191" s="203"/>
      <c r="HZ191" s="203"/>
      <c r="IA191" s="203"/>
      <c r="IB191" s="203"/>
      <c r="IC191" s="203"/>
      <c r="ID191" s="203"/>
      <c r="IE191" s="203"/>
      <c r="IF191" s="203"/>
      <c r="IG191" s="203"/>
      <c r="IH191" s="203"/>
      <c r="II191" s="203"/>
      <c r="IJ191" s="203"/>
      <c r="IK191" s="203"/>
      <c r="IL191" s="203"/>
      <c r="IM191" s="203"/>
      <c r="IN191" s="203"/>
      <c r="IO191" s="203"/>
      <c r="IP191" s="203"/>
      <c r="IQ191" s="203"/>
      <c r="IR191" s="203"/>
      <c r="IS191" s="203"/>
      <c r="IT191" s="203"/>
      <c r="IU191" s="203"/>
      <c r="IV191" s="203"/>
    </row>
    <row r="192" spans="1:256">
      <c r="A192" s="203"/>
      <c r="B192" s="264"/>
      <c r="C192" s="243"/>
      <c r="D192" s="203"/>
      <c r="F192" s="203"/>
      <c r="G192" s="244"/>
      <c r="H192" s="203"/>
      <c r="I192" s="203"/>
      <c r="J192" s="203"/>
      <c r="K192" s="203"/>
      <c r="L192" s="203"/>
      <c r="M192" s="203"/>
      <c r="N192" s="203"/>
      <c r="O192" s="203"/>
      <c r="P192" s="203"/>
      <c r="Q192" s="203"/>
      <c r="R192" s="203"/>
      <c r="S192" s="203"/>
      <c r="T192" s="203"/>
      <c r="U192" s="203"/>
      <c r="V192" s="203"/>
      <c r="W192" s="203"/>
      <c r="X192" s="203"/>
      <c r="Y192" s="203"/>
      <c r="Z192" s="203"/>
      <c r="AA192" s="203"/>
      <c r="AB192" s="203"/>
      <c r="AC192" s="203"/>
      <c r="AD192" s="203"/>
      <c r="AE192" s="203"/>
      <c r="AF192" s="203"/>
      <c r="AG192" s="203"/>
      <c r="AH192" s="203"/>
      <c r="AI192" s="203"/>
      <c r="AJ192" s="203"/>
      <c r="AK192" s="203"/>
      <c r="AL192" s="203"/>
      <c r="AM192" s="203"/>
      <c r="AN192" s="203"/>
      <c r="AO192" s="203"/>
      <c r="AP192" s="203"/>
      <c r="AQ192" s="203"/>
      <c r="AR192" s="203"/>
      <c r="AS192" s="203"/>
      <c r="AT192" s="203"/>
      <c r="AU192" s="203"/>
      <c r="AV192" s="203"/>
      <c r="AW192" s="203"/>
      <c r="AX192" s="203"/>
      <c r="AY192" s="203"/>
      <c r="AZ192" s="203"/>
      <c r="BA192" s="203"/>
      <c r="BB192" s="203"/>
      <c r="BC192" s="203"/>
      <c r="BD192" s="203"/>
      <c r="BE192" s="203"/>
      <c r="BF192" s="203"/>
      <c r="BG192" s="203"/>
      <c r="BH192" s="203"/>
      <c r="BI192" s="203"/>
      <c r="BJ192" s="203"/>
      <c r="BK192" s="203"/>
      <c r="BL192" s="203"/>
      <c r="BM192" s="203"/>
      <c r="BN192" s="203"/>
      <c r="BO192" s="203"/>
      <c r="BP192" s="203"/>
      <c r="BQ192" s="203"/>
      <c r="BR192" s="203"/>
      <c r="BS192" s="203"/>
      <c r="BT192" s="203"/>
      <c r="BU192" s="203"/>
      <c r="BV192" s="203"/>
      <c r="BW192" s="203"/>
      <c r="BX192" s="203"/>
      <c r="BY192" s="203"/>
      <c r="BZ192" s="203"/>
      <c r="CA192" s="203"/>
      <c r="CB192" s="203"/>
      <c r="CC192" s="203"/>
      <c r="CD192" s="203"/>
      <c r="CE192" s="203"/>
      <c r="CF192" s="203"/>
      <c r="CG192" s="203"/>
      <c r="CH192" s="203"/>
      <c r="CI192" s="203"/>
      <c r="CJ192" s="203"/>
      <c r="CK192" s="203"/>
      <c r="CL192" s="203"/>
      <c r="CM192" s="203"/>
      <c r="CN192" s="203"/>
      <c r="CO192" s="203"/>
      <c r="CP192" s="203"/>
      <c r="CQ192" s="203"/>
      <c r="CR192" s="203"/>
      <c r="CS192" s="203"/>
      <c r="CT192" s="203"/>
      <c r="CU192" s="203"/>
      <c r="CV192" s="203"/>
      <c r="CW192" s="203"/>
      <c r="CX192" s="203"/>
      <c r="CY192" s="203"/>
      <c r="CZ192" s="203"/>
      <c r="DA192" s="203"/>
      <c r="DB192" s="203"/>
      <c r="DC192" s="203"/>
      <c r="DD192" s="203"/>
      <c r="DE192" s="203"/>
      <c r="DF192" s="203"/>
      <c r="DG192" s="203"/>
      <c r="DH192" s="203"/>
      <c r="DI192" s="203"/>
      <c r="DJ192" s="203"/>
      <c r="DK192" s="203"/>
      <c r="DL192" s="203"/>
      <c r="DM192" s="203"/>
      <c r="DN192" s="203"/>
      <c r="DO192" s="203"/>
      <c r="DP192" s="203"/>
      <c r="DQ192" s="203"/>
      <c r="DR192" s="203"/>
      <c r="DS192" s="203"/>
      <c r="DT192" s="203"/>
      <c r="DU192" s="203"/>
      <c r="DV192" s="203"/>
      <c r="DW192" s="203"/>
      <c r="DX192" s="203"/>
      <c r="DY192" s="203"/>
      <c r="DZ192" s="203"/>
      <c r="EA192" s="203"/>
      <c r="EB192" s="203"/>
      <c r="EC192" s="203"/>
      <c r="ED192" s="203"/>
      <c r="EE192" s="203"/>
      <c r="EF192" s="203"/>
      <c r="EG192" s="203"/>
      <c r="EH192" s="203"/>
      <c r="EI192" s="203"/>
      <c r="EJ192" s="203"/>
      <c r="EK192" s="203"/>
      <c r="EL192" s="203"/>
      <c r="EM192" s="203"/>
      <c r="EN192" s="203"/>
      <c r="EO192" s="203"/>
      <c r="EP192" s="203"/>
      <c r="EQ192" s="203"/>
      <c r="ER192" s="203"/>
      <c r="ES192" s="203"/>
      <c r="ET192" s="203"/>
      <c r="EU192" s="203"/>
      <c r="EV192" s="203"/>
      <c r="EW192" s="203"/>
      <c r="EX192" s="203"/>
      <c r="EY192" s="203"/>
      <c r="EZ192" s="203"/>
      <c r="FA192" s="203"/>
      <c r="FB192" s="203"/>
      <c r="FC192" s="203"/>
      <c r="FD192" s="203"/>
      <c r="FE192" s="203"/>
      <c r="FF192" s="203"/>
      <c r="FG192" s="203"/>
      <c r="FH192" s="203"/>
      <c r="FI192" s="203"/>
      <c r="FJ192" s="203"/>
      <c r="FK192" s="203"/>
      <c r="FL192" s="203"/>
      <c r="FM192" s="203"/>
      <c r="FN192" s="203"/>
      <c r="FO192" s="203"/>
      <c r="FP192" s="203"/>
      <c r="FQ192" s="203"/>
      <c r="FR192" s="203"/>
      <c r="FS192" s="203"/>
      <c r="FT192" s="203"/>
      <c r="FU192" s="203"/>
      <c r="FV192" s="203"/>
      <c r="FW192" s="203"/>
      <c r="FX192" s="203"/>
      <c r="FY192" s="203"/>
      <c r="FZ192" s="203"/>
      <c r="GA192" s="203"/>
      <c r="GB192" s="203"/>
      <c r="GC192" s="203"/>
      <c r="GD192" s="203"/>
      <c r="GE192" s="203"/>
      <c r="GF192" s="203"/>
      <c r="GG192" s="203"/>
      <c r="GH192" s="203"/>
      <c r="GI192" s="203"/>
      <c r="GJ192" s="203"/>
      <c r="GK192" s="203"/>
      <c r="GL192" s="203"/>
      <c r="GM192" s="203"/>
      <c r="GN192" s="203"/>
      <c r="GO192" s="203"/>
      <c r="GP192" s="203"/>
      <c r="GQ192" s="203"/>
      <c r="GR192" s="203"/>
      <c r="GS192" s="203"/>
      <c r="GT192" s="203"/>
      <c r="GU192" s="203"/>
      <c r="GV192" s="203"/>
      <c r="GW192" s="203"/>
      <c r="GX192" s="203"/>
      <c r="GY192" s="203"/>
      <c r="GZ192" s="203"/>
      <c r="HA192" s="203"/>
      <c r="HB192" s="203"/>
      <c r="HC192" s="203"/>
      <c r="HD192" s="203"/>
      <c r="HE192" s="203"/>
      <c r="HF192" s="203"/>
      <c r="HG192" s="203"/>
      <c r="HH192" s="203"/>
      <c r="HI192" s="203"/>
      <c r="HJ192" s="203"/>
      <c r="HK192" s="203"/>
      <c r="HL192" s="203"/>
      <c r="HM192" s="203"/>
      <c r="HN192" s="203"/>
      <c r="HO192" s="203"/>
      <c r="HP192" s="203"/>
      <c r="HQ192" s="203"/>
      <c r="HR192" s="203"/>
      <c r="HS192" s="203"/>
      <c r="HT192" s="203"/>
      <c r="HU192" s="203"/>
      <c r="HV192" s="203"/>
      <c r="HW192" s="203"/>
      <c r="HX192" s="203"/>
      <c r="HY192" s="203"/>
      <c r="HZ192" s="203"/>
      <c r="IA192" s="203"/>
      <c r="IB192" s="203"/>
      <c r="IC192" s="203"/>
      <c r="ID192" s="203"/>
      <c r="IE192" s="203"/>
      <c r="IF192" s="203"/>
      <c r="IG192" s="203"/>
      <c r="IH192" s="203"/>
      <c r="II192" s="203"/>
      <c r="IJ192" s="203"/>
      <c r="IK192" s="203"/>
      <c r="IL192" s="203"/>
      <c r="IM192" s="203"/>
      <c r="IN192" s="203"/>
      <c r="IO192" s="203"/>
      <c r="IP192" s="203"/>
      <c r="IQ192" s="203"/>
      <c r="IR192" s="203"/>
      <c r="IS192" s="203"/>
      <c r="IT192" s="203"/>
      <c r="IU192" s="203"/>
      <c r="IV192" s="203"/>
    </row>
    <row r="193" spans="1:7">
      <c r="A193" s="203"/>
      <c r="B193" s="203"/>
      <c r="C193" s="228"/>
      <c r="D193" s="203"/>
      <c r="E193" s="203"/>
      <c r="F193" s="203"/>
      <c r="G193" s="203"/>
    </row>
    <row r="194" spans="1:7">
      <c r="A194" s="203"/>
      <c r="B194" s="203"/>
      <c r="C194" s="228"/>
      <c r="D194" s="203"/>
      <c r="E194" s="203"/>
      <c r="F194" s="203"/>
      <c r="G194" s="203"/>
    </row>
    <row r="195" spans="1:7">
      <c r="A195" s="225" t="s">
        <v>541</v>
      </c>
      <c r="B195" s="225"/>
      <c r="C195" s="266" t="s">
        <v>661</v>
      </c>
      <c r="D195" s="225"/>
      <c r="E195" s="225"/>
      <c r="F195" s="226"/>
      <c r="G195" s="227">
        <v>45693</v>
      </c>
    </row>
    <row r="196" spans="1:7">
      <c r="A196" s="225"/>
      <c r="B196" s="225"/>
      <c r="C196" s="266"/>
      <c r="D196" s="225"/>
      <c r="E196" s="225"/>
      <c r="F196" s="225"/>
      <c r="G196" s="225"/>
    </row>
  </sheetData>
  <sheetProtection selectLockedCells="1" selectUnlockedCells="1"/>
  <mergeCells count="2">
    <mergeCell ref="A2:G2"/>
    <mergeCell ref="A4:G4"/>
  </mergeCells>
  <pageMargins left="0.37986111111111109" right="0.4" top="0.98402777777777772" bottom="1.1506944444444445" header="0.51180555555555551" footer="0.98402777777777772"/>
  <pageSetup paperSize="9" firstPageNumber="0" orientation="portrait" horizontalDpi="300" verticalDpi="300"/>
  <headerFooter alignWithMargins="0">
    <oddFooter>&amp;R&amp;"Times New Roman,obyčejné"&amp;12Stránka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5CCFA-C4A4-422E-817A-41D10EC2E410}">
  <sheetPr>
    <pageSetUpPr fitToPage="1"/>
  </sheetPr>
  <dimension ref="A1:L236"/>
  <sheetViews>
    <sheetView showZeros="0" view="pageBreakPreview" topLeftCell="A121" zoomScaleNormal="100" zoomScaleSheetLayoutView="100" workbookViewId="0"/>
  </sheetViews>
  <sheetFormatPr defaultColWidth="9.109375" defaultRowHeight="13.8"/>
  <cols>
    <col min="1" max="1" width="11.6640625" style="309" customWidth="1"/>
    <col min="2" max="2" width="11.6640625" style="437" hidden="1" customWidth="1"/>
    <col min="3" max="3" width="31.33203125" style="438" hidden="1" customWidth="1"/>
    <col min="4" max="4" width="75.109375" style="439" customWidth="1"/>
    <col min="5" max="5" width="6.6640625" style="440" customWidth="1"/>
    <col min="6" max="6" width="6.6640625" style="441" customWidth="1"/>
    <col min="7" max="8" width="13.6640625" style="442" customWidth="1"/>
    <col min="9" max="9" width="15" style="442" bestFit="1" customWidth="1"/>
    <col min="10" max="10" width="16.6640625" style="442" customWidth="1"/>
    <col min="11" max="11" width="10.5546875" style="309" customWidth="1"/>
    <col min="12" max="16384" width="9.109375" style="309"/>
  </cols>
  <sheetData>
    <row r="1" spans="1:12" ht="45.75" customHeight="1">
      <c r="A1" s="304" t="s">
        <v>886</v>
      </c>
      <c r="B1" s="305"/>
      <c r="C1" s="306"/>
      <c r="D1" s="763" t="s">
        <v>887</v>
      </c>
      <c r="E1" s="763"/>
      <c r="F1" s="763"/>
      <c r="G1" s="763"/>
      <c r="H1" s="763"/>
      <c r="I1" s="764"/>
      <c r="J1" s="307" t="s">
        <v>888</v>
      </c>
      <c r="K1" s="308"/>
    </row>
    <row r="2" spans="1:12">
      <c r="A2" s="310" t="s">
        <v>889</v>
      </c>
      <c r="B2" s="311"/>
      <c r="C2" s="312"/>
      <c r="D2" s="313"/>
      <c r="E2" s="314"/>
      <c r="F2" s="315"/>
      <c r="G2" s="316"/>
      <c r="H2" s="316"/>
      <c r="I2" s="316"/>
      <c r="J2" s="316"/>
      <c r="K2" s="317"/>
    </row>
    <row r="3" spans="1:12">
      <c r="A3" s="765" t="s">
        <v>890</v>
      </c>
      <c r="B3" s="767" t="s">
        <v>891</v>
      </c>
      <c r="C3" s="767" t="s">
        <v>892</v>
      </c>
      <c r="D3" s="769" t="s">
        <v>6</v>
      </c>
      <c r="E3" s="771" t="s">
        <v>893</v>
      </c>
      <c r="F3" s="773" t="s">
        <v>894</v>
      </c>
      <c r="G3" s="775" t="s">
        <v>895</v>
      </c>
      <c r="H3" s="776"/>
      <c r="I3" s="775" t="s">
        <v>896</v>
      </c>
      <c r="J3" s="777"/>
      <c r="K3" s="759" t="s">
        <v>897</v>
      </c>
    </row>
    <row r="4" spans="1:12">
      <c r="A4" s="766"/>
      <c r="B4" s="768"/>
      <c r="C4" s="768"/>
      <c r="D4" s="770"/>
      <c r="E4" s="772"/>
      <c r="F4" s="774"/>
      <c r="G4" s="318" t="s">
        <v>32</v>
      </c>
      <c r="H4" s="318" t="s">
        <v>33</v>
      </c>
      <c r="I4" s="318" t="s">
        <v>32</v>
      </c>
      <c r="J4" s="319" t="s">
        <v>33</v>
      </c>
      <c r="K4" s="759"/>
    </row>
    <row r="5" spans="1:12" s="328" customFormat="1" ht="12.6" thickBot="1">
      <c r="A5" s="320" t="s">
        <v>898</v>
      </c>
      <c r="B5" s="321"/>
      <c r="C5" s="322"/>
      <c r="D5" s="323" t="s">
        <v>898</v>
      </c>
      <c r="E5" s="324" t="s">
        <v>898</v>
      </c>
      <c r="F5" s="325" t="s">
        <v>898</v>
      </c>
      <c r="G5" s="326" t="s">
        <v>899</v>
      </c>
      <c r="H5" s="326" t="s">
        <v>899</v>
      </c>
      <c r="I5" s="326" t="s">
        <v>899</v>
      </c>
      <c r="J5" s="327" t="s">
        <v>899</v>
      </c>
      <c r="K5" s="759"/>
    </row>
    <row r="6" spans="1:12" s="337" customFormat="1" ht="12">
      <c r="A6" s="329"/>
      <c r="B6" s="330"/>
      <c r="C6" s="331"/>
      <c r="D6" s="332"/>
      <c r="E6" s="333"/>
      <c r="F6" s="334"/>
      <c r="G6" s="335"/>
      <c r="H6" s="335"/>
      <c r="I6" s="335"/>
      <c r="J6" s="335"/>
      <c r="K6" s="336"/>
    </row>
    <row r="7" spans="1:12" ht="14.4">
      <c r="A7" s="338" t="s">
        <v>900</v>
      </c>
      <c r="B7" s="339"/>
      <c r="C7" s="340"/>
      <c r="D7" s="341" t="s">
        <v>901</v>
      </c>
      <c r="E7" s="342">
        <v>0</v>
      </c>
      <c r="F7" s="343">
        <v>0</v>
      </c>
      <c r="G7" s="344">
        <v>0</v>
      </c>
      <c r="H7" s="344">
        <v>0</v>
      </c>
      <c r="I7" s="344">
        <f t="shared" ref="I7:I8" si="0">G7*F7</f>
        <v>0</v>
      </c>
      <c r="J7" s="344">
        <f t="shared" ref="J7:J8" si="1">H7*F7</f>
        <v>0</v>
      </c>
      <c r="K7" s="345"/>
      <c r="L7" s="346"/>
    </row>
    <row r="8" spans="1:12" ht="28.8">
      <c r="A8" s="347" t="s">
        <v>902</v>
      </c>
      <c r="B8" s="348"/>
      <c r="C8" s="349"/>
      <c r="D8" s="350" t="s">
        <v>903</v>
      </c>
      <c r="E8" s="351">
        <v>0</v>
      </c>
      <c r="F8" s="352">
        <v>0</v>
      </c>
      <c r="G8" s="353">
        <v>0</v>
      </c>
      <c r="H8" s="353">
        <v>0</v>
      </c>
      <c r="I8" s="353">
        <f t="shared" si="0"/>
        <v>0</v>
      </c>
      <c r="J8" s="353">
        <f t="shared" si="1"/>
        <v>0</v>
      </c>
      <c r="K8" s="354"/>
      <c r="L8" s="346"/>
    </row>
    <row r="9" spans="1:12">
      <c r="A9" s="355"/>
      <c r="B9" s="356"/>
      <c r="C9" s="357"/>
      <c r="D9" s="358"/>
      <c r="E9" s="359"/>
      <c r="F9" s="360"/>
      <c r="G9" s="361"/>
      <c r="H9" s="361"/>
      <c r="I9" s="362"/>
      <c r="J9" s="362"/>
      <c r="K9" s="363"/>
      <c r="L9" s="346"/>
    </row>
    <row r="10" spans="1:12" ht="252">
      <c r="A10" s="364" t="s">
        <v>904</v>
      </c>
      <c r="B10" s="365" t="s">
        <v>905</v>
      </c>
      <c r="C10" s="366" t="s">
        <v>906</v>
      </c>
      <c r="D10" s="367" t="s">
        <v>907</v>
      </c>
      <c r="E10" s="368" t="s">
        <v>548</v>
      </c>
      <c r="F10" s="369">
        <v>1</v>
      </c>
      <c r="G10" s="370"/>
      <c r="H10" s="370"/>
      <c r="I10" s="371">
        <f t="shared" ref="I10:I73" si="2">G10*F10</f>
        <v>0</v>
      </c>
      <c r="J10" s="371">
        <f t="shared" ref="J10:J73" si="3">H10*F10</f>
        <v>0</v>
      </c>
      <c r="K10" s="372"/>
      <c r="L10" s="346"/>
    </row>
    <row r="11" spans="1:12" ht="156">
      <c r="A11" s="364" t="s">
        <v>908</v>
      </c>
      <c r="B11" s="365" t="s">
        <v>909</v>
      </c>
      <c r="C11" s="366" t="s">
        <v>910</v>
      </c>
      <c r="D11" s="367" t="s">
        <v>911</v>
      </c>
      <c r="E11" s="368" t="s">
        <v>548</v>
      </c>
      <c r="F11" s="369">
        <v>1</v>
      </c>
      <c r="G11" s="370"/>
      <c r="H11" s="370"/>
      <c r="I11" s="371">
        <f t="shared" si="2"/>
        <v>0</v>
      </c>
      <c r="J11" s="371">
        <f t="shared" si="3"/>
        <v>0</v>
      </c>
      <c r="K11" s="372"/>
      <c r="L11" s="346"/>
    </row>
    <row r="12" spans="1:12" ht="24">
      <c r="A12" s="364" t="s">
        <v>912</v>
      </c>
      <c r="B12" s="365" t="s">
        <v>913</v>
      </c>
      <c r="C12" s="366" t="s">
        <v>914</v>
      </c>
      <c r="D12" s="367" t="s">
        <v>915</v>
      </c>
      <c r="E12" s="368" t="s">
        <v>548</v>
      </c>
      <c r="F12" s="369">
        <v>1</v>
      </c>
      <c r="G12" s="370"/>
      <c r="H12" s="370"/>
      <c r="I12" s="371">
        <f t="shared" si="2"/>
        <v>0</v>
      </c>
      <c r="J12" s="371">
        <f t="shared" si="3"/>
        <v>0</v>
      </c>
      <c r="K12" s="372"/>
      <c r="L12" s="346"/>
    </row>
    <row r="13" spans="1:12" ht="24">
      <c r="A13" s="364" t="s">
        <v>916</v>
      </c>
      <c r="B13" s="365" t="s">
        <v>913</v>
      </c>
      <c r="C13" s="366" t="s">
        <v>914</v>
      </c>
      <c r="D13" s="367" t="s">
        <v>917</v>
      </c>
      <c r="E13" s="368" t="s">
        <v>548</v>
      </c>
      <c r="F13" s="369">
        <v>1</v>
      </c>
      <c r="G13" s="370"/>
      <c r="H13" s="370"/>
      <c r="I13" s="371">
        <f t="shared" si="2"/>
        <v>0</v>
      </c>
      <c r="J13" s="371">
        <f t="shared" si="3"/>
        <v>0</v>
      </c>
      <c r="K13" s="372"/>
      <c r="L13" s="346"/>
    </row>
    <row r="14" spans="1:12" ht="24">
      <c r="A14" s="364" t="s">
        <v>918</v>
      </c>
      <c r="B14" s="365" t="s">
        <v>913</v>
      </c>
      <c r="C14" s="366" t="s">
        <v>919</v>
      </c>
      <c r="D14" s="367" t="s">
        <v>920</v>
      </c>
      <c r="E14" s="368" t="s">
        <v>548</v>
      </c>
      <c r="F14" s="369">
        <v>1</v>
      </c>
      <c r="G14" s="370"/>
      <c r="H14" s="370"/>
      <c r="I14" s="371">
        <f t="shared" si="2"/>
        <v>0</v>
      </c>
      <c r="J14" s="371">
        <f t="shared" si="3"/>
        <v>0</v>
      </c>
      <c r="K14" s="372"/>
      <c r="L14" s="346"/>
    </row>
    <row r="15" spans="1:12" ht="24">
      <c r="A15" s="364" t="s">
        <v>921</v>
      </c>
      <c r="B15" s="365" t="s">
        <v>913</v>
      </c>
      <c r="C15" s="366" t="s">
        <v>914</v>
      </c>
      <c r="D15" s="367" t="s">
        <v>915</v>
      </c>
      <c r="E15" s="368" t="s">
        <v>548</v>
      </c>
      <c r="F15" s="369">
        <v>1</v>
      </c>
      <c r="G15" s="370"/>
      <c r="H15" s="370"/>
      <c r="I15" s="371">
        <f t="shared" si="2"/>
        <v>0</v>
      </c>
      <c r="J15" s="371">
        <f t="shared" si="3"/>
        <v>0</v>
      </c>
      <c r="K15" s="372"/>
      <c r="L15" s="346"/>
    </row>
    <row r="16" spans="1:12" ht="24">
      <c r="A16" s="364" t="s">
        <v>922</v>
      </c>
      <c r="B16" s="365" t="s">
        <v>913</v>
      </c>
      <c r="C16" s="366" t="s">
        <v>914</v>
      </c>
      <c r="D16" s="367" t="s">
        <v>917</v>
      </c>
      <c r="E16" s="368" t="s">
        <v>548</v>
      </c>
      <c r="F16" s="369">
        <v>1</v>
      </c>
      <c r="G16" s="370"/>
      <c r="H16" s="370"/>
      <c r="I16" s="371">
        <f t="shared" si="2"/>
        <v>0</v>
      </c>
      <c r="J16" s="371">
        <f t="shared" si="3"/>
        <v>0</v>
      </c>
      <c r="K16" s="372"/>
      <c r="L16" s="346"/>
    </row>
    <row r="17" spans="1:12" ht="24">
      <c r="A17" s="364" t="s">
        <v>923</v>
      </c>
      <c r="B17" s="365" t="s">
        <v>913</v>
      </c>
      <c r="C17" s="366" t="s">
        <v>919</v>
      </c>
      <c r="D17" s="367" t="s">
        <v>920</v>
      </c>
      <c r="E17" s="368" t="s">
        <v>548</v>
      </c>
      <c r="F17" s="369">
        <v>1</v>
      </c>
      <c r="G17" s="370"/>
      <c r="H17" s="370"/>
      <c r="I17" s="371">
        <f t="shared" si="2"/>
        <v>0</v>
      </c>
      <c r="J17" s="371">
        <f t="shared" si="3"/>
        <v>0</v>
      </c>
      <c r="K17" s="372"/>
      <c r="L17" s="346"/>
    </row>
    <row r="18" spans="1:12" ht="24">
      <c r="A18" s="364" t="s">
        <v>924</v>
      </c>
      <c r="B18" s="365" t="s">
        <v>913</v>
      </c>
      <c r="C18" s="366" t="s">
        <v>925</v>
      </c>
      <c r="D18" s="367" t="s">
        <v>926</v>
      </c>
      <c r="E18" s="368" t="s">
        <v>548</v>
      </c>
      <c r="F18" s="369">
        <v>1</v>
      </c>
      <c r="G18" s="370"/>
      <c r="H18" s="370"/>
      <c r="I18" s="371">
        <f t="shared" si="2"/>
        <v>0</v>
      </c>
      <c r="J18" s="371">
        <f t="shared" si="3"/>
        <v>0</v>
      </c>
      <c r="K18" s="372"/>
      <c r="L18" s="346"/>
    </row>
    <row r="19" spans="1:12" ht="24">
      <c r="A19" s="364" t="s">
        <v>927</v>
      </c>
      <c r="B19" s="365" t="s">
        <v>913</v>
      </c>
      <c r="C19" s="366" t="s">
        <v>925</v>
      </c>
      <c r="D19" s="367" t="s">
        <v>928</v>
      </c>
      <c r="E19" s="368" t="s">
        <v>548</v>
      </c>
      <c r="F19" s="369">
        <v>1</v>
      </c>
      <c r="G19" s="370"/>
      <c r="H19" s="370"/>
      <c r="I19" s="371">
        <f t="shared" si="2"/>
        <v>0</v>
      </c>
      <c r="J19" s="371">
        <f t="shared" si="3"/>
        <v>0</v>
      </c>
      <c r="K19" s="372"/>
      <c r="L19" s="346"/>
    </row>
    <row r="20" spans="1:12" s="373" customFormat="1" ht="24">
      <c r="A20" s="364" t="s">
        <v>929</v>
      </c>
      <c r="B20" s="365" t="s">
        <v>913</v>
      </c>
      <c r="C20" s="366" t="s">
        <v>919</v>
      </c>
      <c r="D20" s="367" t="s">
        <v>920</v>
      </c>
      <c r="E20" s="368" t="s">
        <v>548</v>
      </c>
      <c r="F20" s="369">
        <v>1</v>
      </c>
      <c r="G20" s="370"/>
      <c r="H20" s="370"/>
      <c r="I20" s="371">
        <f t="shared" si="2"/>
        <v>0</v>
      </c>
      <c r="J20" s="371">
        <f t="shared" si="3"/>
        <v>0</v>
      </c>
      <c r="K20" s="372"/>
      <c r="L20" s="346"/>
    </row>
    <row r="21" spans="1:12">
      <c r="A21" s="364" t="s">
        <v>930</v>
      </c>
      <c r="B21" s="365" t="s">
        <v>909</v>
      </c>
      <c r="C21" s="366" t="s">
        <v>931</v>
      </c>
      <c r="D21" s="367" t="s">
        <v>932</v>
      </c>
      <c r="E21" s="368" t="s">
        <v>548</v>
      </c>
      <c r="F21" s="369">
        <v>1</v>
      </c>
      <c r="G21" s="370"/>
      <c r="H21" s="370"/>
      <c r="I21" s="371">
        <f t="shared" si="2"/>
        <v>0</v>
      </c>
      <c r="J21" s="371">
        <f t="shared" si="3"/>
        <v>0</v>
      </c>
      <c r="K21" s="372"/>
      <c r="L21" s="346"/>
    </row>
    <row r="22" spans="1:12" ht="36">
      <c r="A22" s="364" t="s">
        <v>933</v>
      </c>
      <c r="B22" s="365" t="s">
        <v>934</v>
      </c>
      <c r="C22" s="366" t="s">
        <v>934</v>
      </c>
      <c r="D22" s="367" t="s">
        <v>935</v>
      </c>
      <c r="E22" s="368" t="s">
        <v>548</v>
      </c>
      <c r="F22" s="369">
        <v>1</v>
      </c>
      <c r="G22" s="374">
        <v>0</v>
      </c>
      <c r="H22" s="374">
        <v>0</v>
      </c>
      <c r="I22" s="371">
        <f t="shared" si="2"/>
        <v>0</v>
      </c>
      <c r="J22" s="371">
        <f t="shared" si="3"/>
        <v>0</v>
      </c>
      <c r="K22" s="372"/>
      <c r="L22" s="346"/>
    </row>
    <row r="23" spans="1:12" s="373" customFormat="1" ht="24">
      <c r="A23" s="364" t="s">
        <v>936</v>
      </c>
      <c r="B23" s="365" t="s">
        <v>937</v>
      </c>
      <c r="C23" s="366" t="s">
        <v>938</v>
      </c>
      <c r="D23" s="367" t="s">
        <v>939</v>
      </c>
      <c r="E23" s="368" t="s">
        <v>548</v>
      </c>
      <c r="F23" s="369">
        <v>2</v>
      </c>
      <c r="G23" s="370"/>
      <c r="H23" s="370"/>
      <c r="I23" s="371">
        <f t="shared" si="2"/>
        <v>0</v>
      </c>
      <c r="J23" s="371">
        <f t="shared" si="3"/>
        <v>0</v>
      </c>
      <c r="K23" s="372"/>
      <c r="L23" s="346"/>
    </row>
    <row r="24" spans="1:12" ht="24">
      <c r="A24" s="364" t="s">
        <v>940</v>
      </c>
      <c r="B24" s="365" t="s">
        <v>937</v>
      </c>
      <c r="C24" s="366" t="s">
        <v>941</v>
      </c>
      <c r="D24" s="367" t="s">
        <v>942</v>
      </c>
      <c r="E24" s="368" t="s">
        <v>548</v>
      </c>
      <c r="F24" s="369">
        <v>2</v>
      </c>
      <c r="G24" s="370"/>
      <c r="H24" s="370"/>
      <c r="I24" s="371">
        <f t="shared" si="2"/>
        <v>0</v>
      </c>
      <c r="J24" s="371">
        <f t="shared" si="3"/>
        <v>0</v>
      </c>
      <c r="K24" s="372"/>
      <c r="L24" s="346"/>
    </row>
    <row r="25" spans="1:12" s="373" customFormat="1" ht="36">
      <c r="A25" s="364" t="s">
        <v>943</v>
      </c>
      <c r="B25" s="365" t="s">
        <v>934</v>
      </c>
      <c r="C25" s="366" t="s">
        <v>934</v>
      </c>
      <c r="D25" s="367" t="s">
        <v>944</v>
      </c>
      <c r="E25" s="368" t="s">
        <v>548</v>
      </c>
      <c r="F25" s="369">
        <v>1</v>
      </c>
      <c r="G25" s="374">
        <v>0</v>
      </c>
      <c r="H25" s="374">
        <v>0</v>
      </c>
      <c r="I25" s="371">
        <f t="shared" si="2"/>
        <v>0</v>
      </c>
      <c r="J25" s="371">
        <f t="shared" si="3"/>
        <v>0</v>
      </c>
      <c r="K25" s="372"/>
      <c r="L25" s="346"/>
    </row>
    <row r="26" spans="1:12" ht="24">
      <c r="A26" s="364" t="s">
        <v>945</v>
      </c>
      <c r="B26" s="365" t="s">
        <v>937</v>
      </c>
      <c r="C26" s="366" t="s">
        <v>946</v>
      </c>
      <c r="D26" s="367" t="s">
        <v>947</v>
      </c>
      <c r="E26" s="368" t="s">
        <v>548</v>
      </c>
      <c r="F26" s="369">
        <v>2</v>
      </c>
      <c r="G26" s="370"/>
      <c r="H26" s="370"/>
      <c r="I26" s="371">
        <f t="shared" si="2"/>
        <v>0</v>
      </c>
      <c r="J26" s="371">
        <f t="shared" si="3"/>
        <v>0</v>
      </c>
      <c r="K26" s="372"/>
      <c r="L26" s="346"/>
    </row>
    <row r="27" spans="1:12" ht="24">
      <c r="A27" s="364" t="s">
        <v>948</v>
      </c>
      <c r="B27" s="365" t="s">
        <v>937</v>
      </c>
      <c r="C27" s="366" t="s">
        <v>949</v>
      </c>
      <c r="D27" s="367" t="s">
        <v>950</v>
      </c>
      <c r="E27" s="368" t="s">
        <v>548</v>
      </c>
      <c r="F27" s="369">
        <v>2</v>
      </c>
      <c r="G27" s="370"/>
      <c r="H27" s="370"/>
      <c r="I27" s="371">
        <f t="shared" si="2"/>
        <v>0</v>
      </c>
      <c r="J27" s="371">
        <f t="shared" si="3"/>
        <v>0</v>
      </c>
      <c r="K27" s="372"/>
      <c r="L27" s="346"/>
    </row>
    <row r="28" spans="1:12" s="373" customFormat="1" ht="36">
      <c r="A28" s="364" t="s">
        <v>951</v>
      </c>
      <c r="B28" s="365" t="s">
        <v>934</v>
      </c>
      <c r="C28" s="366" t="s">
        <v>934</v>
      </c>
      <c r="D28" s="367" t="s">
        <v>952</v>
      </c>
      <c r="E28" s="368" t="s">
        <v>548</v>
      </c>
      <c r="F28" s="369">
        <v>1</v>
      </c>
      <c r="G28" s="374">
        <v>0</v>
      </c>
      <c r="H28" s="374">
        <v>0</v>
      </c>
      <c r="I28" s="371">
        <f t="shared" si="2"/>
        <v>0</v>
      </c>
      <c r="J28" s="371">
        <f t="shared" si="3"/>
        <v>0</v>
      </c>
      <c r="K28" s="372"/>
      <c r="L28" s="346"/>
    </row>
    <row r="29" spans="1:12" ht="24">
      <c r="A29" s="364" t="s">
        <v>953</v>
      </c>
      <c r="B29" s="365" t="s">
        <v>937</v>
      </c>
      <c r="C29" s="366" t="s">
        <v>938</v>
      </c>
      <c r="D29" s="367" t="s">
        <v>939</v>
      </c>
      <c r="E29" s="368" t="s">
        <v>548</v>
      </c>
      <c r="F29" s="369">
        <v>2</v>
      </c>
      <c r="G29" s="370"/>
      <c r="H29" s="370"/>
      <c r="I29" s="371">
        <f t="shared" si="2"/>
        <v>0</v>
      </c>
      <c r="J29" s="371">
        <f t="shared" si="3"/>
        <v>0</v>
      </c>
      <c r="K29" s="372"/>
      <c r="L29" s="346"/>
    </row>
    <row r="30" spans="1:12" ht="24">
      <c r="A30" s="364" t="s">
        <v>954</v>
      </c>
      <c r="B30" s="365" t="s">
        <v>937</v>
      </c>
      <c r="C30" s="366" t="s">
        <v>941</v>
      </c>
      <c r="D30" s="367" t="s">
        <v>942</v>
      </c>
      <c r="E30" s="368" t="s">
        <v>548</v>
      </c>
      <c r="F30" s="369">
        <v>2</v>
      </c>
      <c r="G30" s="370"/>
      <c r="H30" s="370"/>
      <c r="I30" s="371">
        <f t="shared" si="2"/>
        <v>0</v>
      </c>
      <c r="J30" s="371">
        <f t="shared" si="3"/>
        <v>0</v>
      </c>
      <c r="K30" s="372"/>
      <c r="L30" s="346"/>
    </row>
    <row r="31" spans="1:12" ht="36">
      <c r="A31" s="364" t="s">
        <v>955</v>
      </c>
      <c r="B31" s="365" t="s">
        <v>934</v>
      </c>
      <c r="C31" s="366" t="s">
        <v>934</v>
      </c>
      <c r="D31" s="367" t="s">
        <v>956</v>
      </c>
      <c r="E31" s="368" t="s">
        <v>548</v>
      </c>
      <c r="F31" s="369">
        <v>1</v>
      </c>
      <c r="G31" s="374">
        <v>0</v>
      </c>
      <c r="H31" s="374">
        <v>0</v>
      </c>
      <c r="I31" s="371">
        <f t="shared" si="2"/>
        <v>0</v>
      </c>
      <c r="J31" s="371">
        <f t="shared" si="3"/>
        <v>0</v>
      </c>
      <c r="K31" s="372"/>
      <c r="L31" s="346"/>
    </row>
    <row r="32" spans="1:12" s="373" customFormat="1" ht="24">
      <c r="A32" s="364" t="s">
        <v>957</v>
      </c>
      <c r="B32" s="365" t="s">
        <v>937</v>
      </c>
      <c r="C32" s="366" t="s">
        <v>938</v>
      </c>
      <c r="D32" s="367" t="s">
        <v>939</v>
      </c>
      <c r="E32" s="368" t="s">
        <v>548</v>
      </c>
      <c r="F32" s="369">
        <v>2</v>
      </c>
      <c r="G32" s="370"/>
      <c r="H32" s="370"/>
      <c r="I32" s="371">
        <f t="shared" si="2"/>
        <v>0</v>
      </c>
      <c r="J32" s="371">
        <f t="shared" si="3"/>
        <v>0</v>
      </c>
      <c r="K32" s="372"/>
      <c r="L32" s="346"/>
    </row>
    <row r="33" spans="1:12" ht="24">
      <c r="A33" s="364" t="s">
        <v>958</v>
      </c>
      <c r="B33" s="365" t="s">
        <v>937</v>
      </c>
      <c r="C33" s="366" t="s">
        <v>941</v>
      </c>
      <c r="D33" s="367" t="s">
        <v>942</v>
      </c>
      <c r="E33" s="368" t="s">
        <v>548</v>
      </c>
      <c r="F33" s="369">
        <v>2</v>
      </c>
      <c r="G33" s="370"/>
      <c r="H33" s="370"/>
      <c r="I33" s="371">
        <f t="shared" si="2"/>
        <v>0</v>
      </c>
      <c r="J33" s="371">
        <f t="shared" si="3"/>
        <v>0</v>
      </c>
      <c r="K33" s="372"/>
      <c r="L33" s="346"/>
    </row>
    <row r="34" spans="1:12" ht="36">
      <c r="A34" s="364" t="s">
        <v>959</v>
      </c>
      <c r="B34" s="365" t="s">
        <v>934</v>
      </c>
      <c r="C34" s="366" t="s">
        <v>934</v>
      </c>
      <c r="D34" s="367" t="s">
        <v>960</v>
      </c>
      <c r="E34" s="368" t="s">
        <v>548</v>
      </c>
      <c r="F34" s="369">
        <v>1</v>
      </c>
      <c r="G34" s="374">
        <v>0</v>
      </c>
      <c r="H34" s="374">
        <v>0</v>
      </c>
      <c r="I34" s="371">
        <f t="shared" si="2"/>
        <v>0</v>
      </c>
      <c r="J34" s="371">
        <f t="shared" si="3"/>
        <v>0</v>
      </c>
      <c r="K34" s="372"/>
      <c r="L34" s="346"/>
    </row>
    <row r="35" spans="1:12" ht="24">
      <c r="A35" s="364" t="s">
        <v>961</v>
      </c>
      <c r="B35" s="365" t="s">
        <v>937</v>
      </c>
      <c r="C35" s="366" t="s">
        <v>962</v>
      </c>
      <c r="D35" s="367" t="s">
        <v>963</v>
      </c>
      <c r="E35" s="368" t="s">
        <v>548</v>
      </c>
      <c r="F35" s="369">
        <v>3</v>
      </c>
      <c r="G35" s="370"/>
      <c r="H35" s="370"/>
      <c r="I35" s="371">
        <f t="shared" si="2"/>
        <v>0</v>
      </c>
      <c r="J35" s="371">
        <f t="shared" si="3"/>
        <v>0</v>
      </c>
      <c r="K35" s="372"/>
      <c r="L35" s="346"/>
    </row>
    <row r="36" spans="1:12" ht="24">
      <c r="A36" s="364" t="s">
        <v>964</v>
      </c>
      <c r="B36" s="365" t="s">
        <v>937</v>
      </c>
      <c r="C36" s="366" t="s">
        <v>965</v>
      </c>
      <c r="D36" s="367" t="s">
        <v>966</v>
      </c>
      <c r="E36" s="368" t="s">
        <v>548</v>
      </c>
      <c r="F36" s="369">
        <v>3</v>
      </c>
      <c r="G36" s="370"/>
      <c r="H36" s="370"/>
      <c r="I36" s="371">
        <f t="shared" si="2"/>
        <v>0</v>
      </c>
      <c r="J36" s="371">
        <f t="shared" si="3"/>
        <v>0</v>
      </c>
      <c r="K36" s="372"/>
      <c r="L36" s="346"/>
    </row>
    <row r="37" spans="1:12" ht="24">
      <c r="A37" s="364" t="s">
        <v>967</v>
      </c>
      <c r="B37" s="365" t="s">
        <v>913</v>
      </c>
      <c r="C37" s="366" t="s">
        <v>968</v>
      </c>
      <c r="D37" s="367" t="s">
        <v>969</v>
      </c>
      <c r="E37" s="368" t="s">
        <v>548</v>
      </c>
      <c r="F37" s="369">
        <v>1</v>
      </c>
      <c r="G37" s="370"/>
      <c r="H37" s="370"/>
      <c r="I37" s="371">
        <f t="shared" si="2"/>
        <v>0</v>
      </c>
      <c r="J37" s="371">
        <f t="shared" si="3"/>
        <v>0</v>
      </c>
      <c r="K37" s="372"/>
      <c r="L37" s="346"/>
    </row>
    <row r="38" spans="1:12" ht="24">
      <c r="A38" s="364" t="s">
        <v>970</v>
      </c>
      <c r="B38" s="365" t="s">
        <v>913</v>
      </c>
      <c r="C38" s="366" t="s">
        <v>971</v>
      </c>
      <c r="D38" s="367" t="s">
        <v>972</v>
      </c>
      <c r="E38" s="368" t="s">
        <v>548</v>
      </c>
      <c r="F38" s="369">
        <v>1</v>
      </c>
      <c r="G38" s="370"/>
      <c r="H38" s="370"/>
      <c r="I38" s="371">
        <f t="shared" si="2"/>
        <v>0</v>
      </c>
      <c r="J38" s="371">
        <f t="shared" si="3"/>
        <v>0</v>
      </c>
      <c r="K38" s="372"/>
      <c r="L38" s="346"/>
    </row>
    <row r="39" spans="1:12" ht="24">
      <c r="A39" s="364" t="s">
        <v>973</v>
      </c>
      <c r="B39" s="365" t="s">
        <v>913</v>
      </c>
      <c r="C39" s="366" t="s">
        <v>974</v>
      </c>
      <c r="D39" s="367" t="s">
        <v>975</v>
      </c>
      <c r="E39" s="368" t="s">
        <v>548</v>
      </c>
      <c r="F39" s="369">
        <v>11</v>
      </c>
      <c r="G39" s="370"/>
      <c r="H39" s="370"/>
      <c r="I39" s="371">
        <f t="shared" si="2"/>
        <v>0</v>
      </c>
      <c r="J39" s="371">
        <f t="shared" si="3"/>
        <v>0</v>
      </c>
      <c r="K39" s="372"/>
      <c r="L39" s="346"/>
    </row>
    <row r="40" spans="1:12" ht="24">
      <c r="A40" s="364" t="s">
        <v>976</v>
      </c>
      <c r="B40" s="365" t="s">
        <v>913</v>
      </c>
      <c r="C40" s="366" t="s">
        <v>977</v>
      </c>
      <c r="D40" s="367" t="s">
        <v>978</v>
      </c>
      <c r="E40" s="368" t="s">
        <v>548</v>
      </c>
      <c r="F40" s="369">
        <v>14</v>
      </c>
      <c r="G40" s="370"/>
      <c r="H40" s="370"/>
      <c r="I40" s="371">
        <f t="shared" si="2"/>
        <v>0</v>
      </c>
      <c r="J40" s="371">
        <f t="shared" si="3"/>
        <v>0</v>
      </c>
      <c r="K40" s="372"/>
      <c r="L40" s="346"/>
    </row>
    <row r="41" spans="1:12" ht="24">
      <c r="A41" s="364" t="s">
        <v>979</v>
      </c>
      <c r="B41" s="365" t="s">
        <v>913</v>
      </c>
      <c r="C41" s="366" t="s">
        <v>980</v>
      </c>
      <c r="D41" s="367" t="s">
        <v>981</v>
      </c>
      <c r="E41" s="368" t="s">
        <v>548</v>
      </c>
      <c r="F41" s="369">
        <v>1</v>
      </c>
      <c r="G41" s="370"/>
      <c r="H41" s="370"/>
      <c r="I41" s="371">
        <f t="shared" si="2"/>
        <v>0</v>
      </c>
      <c r="J41" s="371">
        <f t="shared" si="3"/>
        <v>0</v>
      </c>
      <c r="K41" s="372"/>
      <c r="L41" s="346"/>
    </row>
    <row r="42" spans="1:12" ht="24">
      <c r="A42" s="364" t="s">
        <v>982</v>
      </c>
      <c r="B42" s="365" t="s">
        <v>913</v>
      </c>
      <c r="C42" s="366" t="s">
        <v>983</v>
      </c>
      <c r="D42" s="367" t="s">
        <v>984</v>
      </c>
      <c r="E42" s="368" t="s">
        <v>548</v>
      </c>
      <c r="F42" s="369">
        <v>1</v>
      </c>
      <c r="G42" s="370"/>
      <c r="H42" s="370"/>
      <c r="I42" s="371">
        <f t="shared" si="2"/>
        <v>0</v>
      </c>
      <c r="J42" s="371">
        <f t="shared" si="3"/>
        <v>0</v>
      </c>
      <c r="K42" s="372"/>
      <c r="L42" s="346"/>
    </row>
    <row r="43" spans="1:12" s="373" customFormat="1" ht="14.4">
      <c r="A43" s="364" t="s">
        <v>985</v>
      </c>
      <c r="B43" s="365" t="s">
        <v>913</v>
      </c>
      <c r="C43" s="366" t="s">
        <v>986</v>
      </c>
      <c r="D43" s="367" t="s">
        <v>987</v>
      </c>
      <c r="E43" s="368" t="s">
        <v>988</v>
      </c>
      <c r="F43" s="369">
        <v>1</v>
      </c>
      <c r="G43" s="370"/>
      <c r="H43" s="370"/>
      <c r="I43" s="371">
        <f t="shared" si="2"/>
        <v>0</v>
      </c>
      <c r="J43" s="371">
        <f t="shared" si="3"/>
        <v>0</v>
      </c>
      <c r="K43" s="372"/>
      <c r="L43" s="346"/>
    </row>
    <row r="44" spans="1:12" s="373" customFormat="1" ht="14.4">
      <c r="A44" s="364" t="s">
        <v>989</v>
      </c>
      <c r="B44" s="365" t="s">
        <v>913</v>
      </c>
      <c r="C44" s="366" t="s">
        <v>990</v>
      </c>
      <c r="D44" s="367" t="s">
        <v>991</v>
      </c>
      <c r="E44" s="368" t="s">
        <v>988</v>
      </c>
      <c r="F44" s="369">
        <v>1</v>
      </c>
      <c r="G44" s="370"/>
      <c r="H44" s="370"/>
      <c r="I44" s="371">
        <f t="shared" si="2"/>
        <v>0</v>
      </c>
      <c r="J44" s="371">
        <f t="shared" si="3"/>
        <v>0</v>
      </c>
      <c r="K44" s="372"/>
      <c r="L44" s="346"/>
    </row>
    <row r="45" spans="1:12" s="373" customFormat="1" ht="14.4">
      <c r="A45" s="364" t="s">
        <v>992</v>
      </c>
      <c r="B45" s="365" t="s">
        <v>913</v>
      </c>
      <c r="C45" s="366" t="s">
        <v>993</v>
      </c>
      <c r="D45" s="367" t="s">
        <v>994</v>
      </c>
      <c r="E45" s="368" t="s">
        <v>548</v>
      </c>
      <c r="F45" s="369">
        <v>1</v>
      </c>
      <c r="G45" s="370"/>
      <c r="H45" s="370"/>
      <c r="I45" s="371">
        <f t="shared" si="2"/>
        <v>0</v>
      </c>
      <c r="J45" s="371">
        <f t="shared" si="3"/>
        <v>0</v>
      </c>
      <c r="K45" s="372"/>
      <c r="L45" s="346"/>
    </row>
    <row r="46" spans="1:12" s="373" customFormat="1" ht="14.4">
      <c r="A46" s="364" t="s">
        <v>995</v>
      </c>
      <c r="B46" s="365" t="s">
        <v>913</v>
      </c>
      <c r="C46" s="366" t="s">
        <v>996</v>
      </c>
      <c r="D46" s="367" t="s">
        <v>997</v>
      </c>
      <c r="E46" s="368" t="s">
        <v>998</v>
      </c>
      <c r="F46" s="369">
        <v>1</v>
      </c>
      <c r="G46" s="370"/>
      <c r="H46" s="370"/>
      <c r="I46" s="371">
        <f t="shared" si="2"/>
        <v>0</v>
      </c>
      <c r="J46" s="371">
        <f t="shared" si="3"/>
        <v>0</v>
      </c>
      <c r="K46" s="372"/>
      <c r="L46" s="346"/>
    </row>
    <row r="47" spans="1:12" s="373" customFormat="1" ht="14.4">
      <c r="A47" s="364">
        <v>0</v>
      </c>
      <c r="B47" s="365">
        <v>0</v>
      </c>
      <c r="C47" s="366">
        <v>0</v>
      </c>
      <c r="D47" s="367">
        <v>0</v>
      </c>
      <c r="E47" s="368">
        <v>0</v>
      </c>
      <c r="F47" s="369">
        <v>0</v>
      </c>
      <c r="G47" s="374">
        <v>0</v>
      </c>
      <c r="H47" s="374">
        <v>0</v>
      </c>
      <c r="I47" s="371">
        <f t="shared" si="2"/>
        <v>0</v>
      </c>
      <c r="J47" s="371">
        <f t="shared" si="3"/>
        <v>0</v>
      </c>
      <c r="K47" s="372"/>
      <c r="L47" s="346"/>
    </row>
    <row r="48" spans="1:12" s="373" customFormat="1" ht="24">
      <c r="A48" s="364" t="s">
        <v>999</v>
      </c>
      <c r="B48" s="365" t="s">
        <v>913</v>
      </c>
      <c r="C48" s="366" t="s">
        <v>1000</v>
      </c>
      <c r="D48" s="367" t="s">
        <v>1001</v>
      </c>
      <c r="E48" s="368" t="s">
        <v>548</v>
      </c>
      <c r="F48" s="369">
        <v>1</v>
      </c>
      <c r="G48" s="370"/>
      <c r="H48" s="370"/>
      <c r="I48" s="371">
        <f t="shared" si="2"/>
        <v>0</v>
      </c>
      <c r="J48" s="371">
        <f t="shared" si="3"/>
        <v>0</v>
      </c>
      <c r="K48" s="372"/>
      <c r="L48" s="346"/>
    </row>
    <row r="49" spans="1:12" s="373" customFormat="1" ht="24">
      <c r="A49" s="364" t="s">
        <v>1002</v>
      </c>
      <c r="B49" s="365" t="s">
        <v>913</v>
      </c>
      <c r="C49" s="366" t="s">
        <v>1000</v>
      </c>
      <c r="D49" s="367" t="s">
        <v>1001</v>
      </c>
      <c r="E49" s="368" t="s">
        <v>548</v>
      </c>
      <c r="F49" s="369">
        <v>1</v>
      </c>
      <c r="G49" s="370"/>
      <c r="H49" s="370"/>
      <c r="I49" s="371">
        <f t="shared" si="2"/>
        <v>0</v>
      </c>
      <c r="J49" s="371">
        <f t="shared" si="3"/>
        <v>0</v>
      </c>
      <c r="K49" s="372"/>
      <c r="L49" s="346"/>
    </row>
    <row r="50" spans="1:12" s="373" customFormat="1" ht="24">
      <c r="A50" s="364" t="s">
        <v>1003</v>
      </c>
      <c r="B50" s="365" t="s">
        <v>913</v>
      </c>
      <c r="C50" s="366" t="s">
        <v>1004</v>
      </c>
      <c r="D50" s="367" t="s">
        <v>1005</v>
      </c>
      <c r="E50" s="368" t="s">
        <v>548</v>
      </c>
      <c r="F50" s="369">
        <v>1</v>
      </c>
      <c r="G50" s="370"/>
      <c r="H50" s="370"/>
      <c r="I50" s="371">
        <f t="shared" si="2"/>
        <v>0</v>
      </c>
      <c r="J50" s="371">
        <f t="shared" si="3"/>
        <v>0</v>
      </c>
      <c r="K50" s="372"/>
      <c r="L50" s="346"/>
    </row>
    <row r="51" spans="1:12" s="373" customFormat="1" ht="24">
      <c r="A51" s="364" t="s">
        <v>1006</v>
      </c>
      <c r="B51" s="365" t="s">
        <v>913</v>
      </c>
      <c r="C51" s="366" t="s">
        <v>1007</v>
      </c>
      <c r="D51" s="367" t="s">
        <v>1008</v>
      </c>
      <c r="E51" s="368" t="s">
        <v>548</v>
      </c>
      <c r="F51" s="369">
        <v>1</v>
      </c>
      <c r="G51" s="370"/>
      <c r="H51" s="370"/>
      <c r="I51" s="371">
        <f t="shared" si="2"/>
        <v>0</v>
      </c>
      <c r="J51" s="371">
        <f t="shared" si="3"/>
        <v>0</v>
      </c>
      <c r="K51" s="372"/>
      <c r="L51" s="346"/>
    </row>
    <row r="52" spans="1:12" s="373" customFormat="1" ht="24">
      <c r="A52" s="364" t="s">
        <v>1009</v>
      </c>
      <c r="B52" s="365" t="s">
        <v>913</v>
      </c>
      <c r="C52" s="366" t="s">
        <v>1007</v>
      </c>
      <c r="D52" s="367" t="s">
        <v>1008</v>
      </c>
      <c r="E52" s="368" t="s">
        <v>548</v>
      </c>
      <c r="F52" s="369">
        <v>1</v>
      </c>
      <c r="G52" s="370"/>
      <c r="H52" s="370"/>
      <c r="I52" s="371">
        <f t="shared" si="2"/>
        <v>0</v>
      </c>
      <c r="J52" s="371">
        <f t="shared" si="3"/>
        <v>0</v>
      </c>
      <c r="K52" s="372"/>
      <c r="L52" s="346"/>
    </row>
    <row r="53" spans="1:12" s="373" customFormat="1" ht="24">
      <c r="A53" s="364" t="s">
        <v>1010</v>
      </c>
      <c r="B53" s="365" t="s">
        <v>913</v>
      </c>
      <c r="C53" s="366" t="s">
        <v>1011</v>
      </c>
      <c r="D53" s="367" t="s">
        <v>1012</v>
      </c>
      <c r="E53" s="368" t="s">
        <v>548</v>
      </c>
      <c r="F53" s="369">
        <v>1</v>
      </c>
      <c r="G53" s="370"/>
      <c r="H53" s="370"/>
      <c r="I53" s="371">
        <f t="shared" si="2"/>
        <v>0</v>
      </c>
      <c r="J53" s="371">
        <f t="shared" si="3"/>
        <v>0</v>
      </c>
      <c r="K53" s="372"/>
      <c r="L53" s="346"/>
    </row>
    <row r="54" spans="1:12" s="373" customFormat="1" ht="24">
      <c r="A54" s="364" t="s">
        <v>1013</v>
      </c>
      <c r="B54" s="365" t="s">
        <v>913</v>
      </c>
      <c r="C54" s="366" t="s">
        <v>1007</v>
      </c>
      <c r="D54" s="367" t="s">
        <v>1008</v>
      </c>
      <c r="E54" s="368" t="s">
        <v>548</v>
      </c>
      <c r="F54" s="369">
        <v>1</v>
      </c>
      <c r="G54" s="370"/>
      <c r="H54" s="370"/>
      <c r="I54" s="371">
        <f t="shared" si="2"/>
        <v>0</v>
      </c>
      <c r="J54" s="371">
        <f t="shared" si="3"/>
        <v>0</v>
      </c>
      <c r="K54" s="372"/>
      <c r="L54" s="346"/>
    </row>
    <row r="55" spans="1:12" s="373" customFormat="1" ht="24">
      <c r="A55" s="364" t="s">
        <v>1014</v>
      </c>
      <c r="B55" s="365" t="s">
        <v>913</v>
      </c>
      <c r="C55" s="366" t="s">
        <v>1011</v>
      </c>
      <c r="D55" s="367" t="s">
        <v>1012</v>
      </c>
      <c r="E55" s="368" t="s">
        <v>548</v>
      </c>
      <c r="F55" s="369">
        <v>1</v>
      </c>
      <c r="G55" s="370"/>
      <c r="H55" s="370"/>
      <c r="I55" s="371">
        <f t="shared" si="2"/>
        <v>0</v>
      </c>
      <c r="J55" s="371">
        <f t="shared" si="3"/>
        <v>0</v>
      </c>
      <c r="K55" s="372"/>
      <c r="L55" s="346"/>
    </row>
    <row r="56" spans="1:12" s="373" customFormat="1" ht="24">
      <c r="A56" s="364" t="s">
        <v>1015</v>
      </c>
      <c r="B56" s="365" t="s">
        <v>913</v>
      </c>
      <c r="C56" s="366" t="s">
        <v>1016</v>
      </c>
      <c r="D56" s="367" t="s">
        <v>1017</v>
      </c>
      <c r="E56" s="368" t="s">
        <v>548</v>
      </c>
      <c r="F56" s="369">
        <v>1</v>
      </c>
      <c r="G56" s="370"/>
      <c r="H56" s="370"/>
      <c r="I56" s="371">
        <f t="shared" si="2"/>
        <v>0</v>
      </c>
      <c r="J56" s="371">
        <f t="shared" si="3"/>
        <v>0</v>
      </c>
      <c r="K56" s="372"/>
      <c r="L56" s="346"/>
    </row>
    <row r="57" spans="1:12" s="373" customFormat="1" ht="14.4">
      <c r="A57" s="364">
        <v>0</v>
      </c>
      <c r="B57" s="365">
        <v>0</v>
      </c>
      <c r="C57" s="366">
        <v>0</v>
      </c>
      <c r="D57" s="367">
        <v>0</v>
      </c>
      <c r="E57" s="368">
        <v>0</v>
      </c>
      <c r="F57" s="369">
        <v>0</v>
      </c>
      <c r="G57" s="374">
        <v>0</v>
      </c>
      <c r="H57" s="374">
        <v>0</v>
      </c>
      <c r="I57" s="371">
        <f t="shared" si="2"/>
        <v>0</v>
      </c>
      <c r="J57" s="371">
        <f t="shared" si="3"/>
        <v>0</v>
      </c>
      <c r="K57" s="372"/>
      <c r="L57" s="346"/>
    </row>
    <row r="58" spans="1:12" s="373" customFormat="1" ht="14.4">
      <c r="A58" s="364">
        <v>0</v>
      </c>
      <c r="B58" s="365">
        <v>0</v>
      </c>
      <c r="C58" s="366">
        <v>0</v>
      </c>
      <c r="D58" s="367" t="s">
        <v>1018</v>
      </c>
      <c r="E58" s="368">
        <v>0</v>
      </c>
      <c r="F58" s="369">
        <v>0</v>
      </c>
      <c r="G58" s="374">
        <v>0</v>
      </c>
      <c r="H58" s="374">
        <v>0</v>
      </c>
      <c r="I58" s="371">
        <f t="shared" si="2"/>
        <v>0</v>
      </c>
      <c r="J58" s="371">
        <f t="shared" si="3"/>
        <v>0</v>
      </c>
      <c r="K58" s="372"/>
      <c r="L58" s="346"/>
    </row>
    <row r="59" spans="1:12" s="373" customFormat="1" ht="14.4">
      <c r="A59" s="364">
        <v>0</v>
      </c>
      <c r="B59" s="365">
        <v>0</v>
      </c>
      <c r="C59" s="366">
        <v>0</v>
      </c>
      <c r="D59" s="367" t="s">
        <v>1019</v>
      </c>
      <c r="E59" s="368" t="s">
        <v>998</v>
      </c>
      <c r="F59" s="369">
        <v>9</v>
      </c>
      <c r="G59" s="370"/>
      <c r="H59" s="370"/>
      <c r="I59" s="371">
        <f t="shared" si="2"/>
        <v>0</v>
      </c>
      <c r="J59" s="371">
        <f t="shared" si="3"/>
        <v>0</v>
      </c>
      <c r="K59" s="372"/>
      <c r="L59" s="346"/>
    </row>
    <row r="60" spans="1:12" s="373" customFormat="1" ht="14.4">
      <c r="A60" s="364">
        <v>0</v>
      </c>
      <c r="B60" s="365">
        <v>0</v>
      </c>
      <c r="C60" s="366">
        <v>0</v>
      </c>
      <c r="D60" s="367" t="s">
        <v>1020</v>
      </c>
      <c r="E60" s="368" t="s">
        <v>998</v>
      </c>
      <c r="F60" s="369">
        <v>9</v>
      </c>
      <c r="G60" s="370"/>
      <c r="H60" s="370"/>
      <c r="I60" s="371">
        <f t="shared" si="2"/>
        <v>0</v>
      </c>
      <c r="J60" s="371">
        <f t="shared" si="3"/>
        <v>0</v>
      </c>
      <c r="K60" s="372"/>
      <c r="L60" s="346"/>
    </row>
    <row r="61" spans="1:12" s="373" customFormat="1" ht="14.4">
      <c r="A61" s="364">
        <v>0</v>
      </c>
      <c r="B61" s="365">
        <v>0</v>
      </c>
      <c r="C61" s="366">
        <v>0</v>
      </c>
      <c r="D61" s="367">
        <v>0</v>
      </c>
      <c r="E61" s="368">
        <v>0</v>
      </c>
      <c r="F61" s="369">
        <v>0</v>
      </c>
      <c r="G61" s="374">
        <v>0</v>
      </c>
      <c r="H61" s="374">
        <v>0</v>
      </c>
      <c r="I61" s="371">
        <f t="shared" si="2"/>
        <v>0</v>
      </c>
      <c r="J61" s="371">
        <f t="shared" si="3"/>
        <v>0</v>
      </c>
      <c r="K61" s="372"/>
      <c r="L61" s="346"/>
    </row>
    <row r="62" spans="1:12" s="373" customFormat="1" ht="14.4">
      <c r="A62" s="364">
        <v>0</v>
      </c>
      <c r="B62" s="365">
        <v>0</v>
      </c>
      <c r="C62" s="366">
        <v>0</v>
      </c>
      <c r="D62" s="367" t="s">
        <v>1021</v>
      </c>
      <c r="E62" s="368" t="s">
        <v>779</v>
      </c>
      <c r="F62" s="369">
        <v>1</v>
      </c>
      <c r="G62" s="370"/>
      <c r="H62" s="370"/>
      <c r="I62" s="371">
        <f t="shared" si="2"/>
        <v>0</v>
      </c>
      <c r="J62" s="371">
        <f t="shared" si="3"/>
        <v>0</v>
      </c>
      <c r="K62" s="372"/>
      <c r="L62" s="346"/>
    </row>
    <row r="63" spans="1:12" s="373" customFormat="1" ht="14.4">
      <c r="A63" s="364">
        <v>0</v>
      </c>
      <c r="B63" s="365">
        <v>0</v>
      </c>
      <c r="C63" s="366">
        <v>0</v>
      </c>
      <c r="D63" s="367">
        <v>0</v>
      </c>
      <c r="E63" s="368">
        <v>0</v>
      </c>
      <c r="F63" s="369">
        <v>0</v>
      </c>
      <c r="G63" s="374">
        <v>0</v>
      </c>
      <c r="H63" s="374">
        <v>0</v>
      </c>
      <c r="I63" s="371">
        <f t="shared" si="2"/>
        <v>0</v>
      </c>
      <c r="J63" s="371">
        <f t="shared" si="3"/>
        <v>0</v>
      </c>
      <c r="K63" s="372"/>
      <c r="L63" s="346"/>
    </row>
    <row r="64" spans="1:12" s="373" customFormat="1" ht="14.4">
      <c r="A64" s="364">
        <v>0</v>
      </c>
      <c r="B64" s="365">
        <v>0</v>
      </c>
      <c r="C64" s="366">
        <v>0</v>
      </c>
      <c r="D64" s="367" t="s">
        <v>1022</v>
      </c>
      <c r="E64" s="368">
        <v>0</v>
      </c>
      <c r="F64" s="369">
        <v>0</v>
      </c>
      <c r="G64" s="374">
        <v>0</v>
      </c>
      <c r="H64" s="374">
        <v>0</v>
      </c>
      <c r="I64" s="371">
        <f t="shared" si="2"/>
        <v>0</v>
      </c>
      <c r="J64" s="371">
        <f t="shared" si="3"/>
        <v>0</v>
      </c>
      <c r="K64" s="372"/>
      <c r="L64" s="346"/>
    </row>
    <row r="65" spans="1:12" s="373" customFormat="1" ht="14.4">
      <c r="A65" s="364">
        <v>0</v>
      </c>
      <c r="B65" s="365">
        <v>0</v>
      </c>
      <c r="C65" s="366">
        <v>0</v>
      </c>
      <c r="D65" s="367" t="s">
        <v>1023</v>
      </c>
      <c r="E65" s="368" t="s">
        <v>998</v>
      </c>
      <c r="F65" s="369">
        <v>3</v>
      </c>
      <c r="G65" s="370"/>
      <c r="H65" s="370"/>
      <c r="I65" s="371">
        <f t="shared" si="2"/>
        <v>0</v>
      </c>
      <c r="J65" s="371">
        <f t="shared" si="3"/>
        <v>0</v>
      </c>
      <c r="K65" s="372"/>
      <c r="L65" s="346"/>
    </row>
    <row r="66" spans="1:12" s="373" customFormat="1" ht="14.4">
      <c r="A66" s="364">
        <v>0</v>
      </c>
      <c r="B66" s="365">
        <v>0</v>
      </c>
      <c r="C66" s="366">
        <v>0</v>
      </c>
      <c r="D66" s="367" t="s">
        <v>1024</v>
      </c>
      <c r="E66" s="368" t="s">
        <v>998</v>
      </c>
      <c r="F66" s="369">
        <v>17</v>
      </c>
      <c r="G66" s="370"/>
      <c r="H66" s="370"/>
      <c r="I66" s="371">
        <f t="shared" si="2"/>
        <v>0</v>
      </c>
      <c r="J66" s="371">
        <f t="shared" si="3"/>
        <v>0</v>
      </c>
      <c r="K66" s="372"/>
      <c r="L66" s="346"/>
    </row>
    <row r="67" spans="1:12" s="373" customFormat="1" ht="14.4">
      <c r="A67" s="364">
        <v>0</v>
      </c>
      <c r="B67" s="365">
        <v>0</v>
      </c>
      <c r="C67" s="366">
        <v>0</v>
      </c>
      <c r="D67" s="367" t="s">
        <v>1025</v>
      </c>
      <c r="E67" s="368" t="s">
        <v>998</v>
      </c>
      <c r="F67" s="369">
        <v>1</v>
      </c>
      <c r="G67" s="370"/>
      <c r="H67" s="370"/>
      <c r="I67" s="371">
        <f t="shared" si="2"/>
        <v>0</v>
      </c>
      <c r="J67" s="371">
        <f t="shared" si="3"/>
        <v>0</v>
      </c>
      <c r="K67" s="372"/>
      <c r="L67" s="346"/>
    </row>
    <row r="68" spans="1:12" s="373" customFormat="1" ht="14.4">
      <c r="A68" s="364">
        <v>0</v>
      </c>
      <c r="B68" s="365">
        <v>0</v>
      </c>
      <c r="C68" s="366">
        <v>0</v>
      </c>
      <c r="D68" s="367">
        <v>0</v>
      </c>
      <c r="E68" s="368">
        <v>0</v>
      </c>
      <c r="F68" s="369">
        <v>0</v>
      </c>
      <c r="G68" s="374">
        <v>0</v>
      </c>
      <c r="H68" s="374">
        <v>0</v>
      </c>
      <c r="I68" s="371">
        <f t="shared" si="2"/>
        <v>0</v>
      </c>
      <c r="J68" s="371">
        <f t="shared" si="3"/>
        <v>0</v>
      </c>
      <c r="K68" s="372"/>
      <c r="L68" s="346"/>
    </row>
    <row r="69" spans="1:12" s="373" customFormat="1" ht="14.4">
      <c r="A69" s="364">
        <v>0</v>
      </c>
      <c r="B69" s="365">
        <v>0</v>
      </c>
      <c r="C69" s="366">
        <v>0</v>
      </c>
      <c r="D69" s="367" t="s">
        <v>1026</v>
      </c>
      <c r="E69" s="368">
        <v>0</v>
      </c>
      <c r="F69" s="369">
        <v>0</v>
      </c>
      <c r="G69" s="374">
        <v>0</v>
      </c>
      <c r="H69" s="374">
        <v>0</v>
      </c>
      <c r="I69" s="371">
        <f t="shared" si="2"/>
        <v>0</v>
      </c>
      <c r="J69" s="371">
        <f t="shared" si="3"/>
        <v>0</v>
      </c>
      <c r="K69" s="372"/>
      <c r="L69" s="346"/>
    </row>
    <row r="70" spans="1:12" s="373" customFormat="1" ht="14.4">
      <c r="A70" s="364">
        <v>0</v>
      </c>
      <c r="B70" s="365">
        <v>0</v>
      </c>
      <c r="C70" s="366">
        <v>0</v>
      </c>
      <c r="D70" s="367" t="s">
        <v>1027</v>
      </c>
      <c r="E70" s="368" t="s">
        <v>998</v>
      </c>
      <c r="F70" s="369">
        <v>3</v>
      </c>
      <c r="G70" s="370"/>
      <c r="H70" s="370"/>
      <c r="I70" s="371">
        <f t="shared" si="2"/>
        <v>0</v>
      </c>
      <c r="J70" s="371">
        <f t="shared" si="3"/>
        <v>0</v>
      </c>
      <c r="K70" s="372"/>
      <c r="L70" s="346"/>
    </row>
    <row r="71" spans="1:12" s="373" customFormat="1" ht="14.4">
      <c r="A71" s="364">
        <v>0</v>
      </c>
      <c r="B71" s="365">
        <v>0</v>
      </c>
      <c r="C71" s="366">
        <v>0</v>
      </c>
      <c r="D71" s="367" t="s">
        <v>1028</v>
      </c>
      <c r="E71" s="368" t="s">
        <v>998</v>
      </c>
      <c r="F71" s="369">
        <v>70</v>
      </c>
      <c r="G71" s="370"/>
      <c r="H71" s="370"/>
      <c r="I71" s="371">
        <f t="shared" si="2"/>
        <v>0</v>
      </c>
      <c r="J71" s="371">
        <f t="shared" si="3"/>
        <v>0</v>
      </c>
      <c r="K71" s="372"/>
      <c r="L71" s="346"/>
    </row>
    <row r="72" spans="1:12" s="373" customFormat="1" ht="14.4">
      <c r="A72" s="364">
        <v>0</v>
      </c>
      <c r="B72" s="365">
        <v>0</v>
      </c>
      <c r="C72" s="366">
        <v>0</v>
      </c>
      <c r="D72" s="367" t="s">
        <v>1029</v>
      </c>
      <c r="E72" s="368" t="s">
        <v>998</v>
      </c>
      <c r="F72" s="369">
        <v>22</v>
      </c>
      <c r="G72" s="370"/>
      <c r="H72" s="370"/>
      <c r="I72" s="371">
        <f t="shared" si="2"/>
        <v>0</v>
      </c>
      <c r="J72" s="371">
        <f t="shared" si="3"/>
        <v>0</v>
      </c>
      <c r="K72" s="372"/>
      <c r="L72" s="346"/>
    </row>
    <row r="73" spans="1:12" s="373" customFormat="1" ht="14.4">
      <c r="A73" s="364">
        <v>0</v>
      </c>
      <c r="B73" s="365">
        <v>0</v>
      </c>
      <c r="C73" s="366">
        <v>0</v>
      </c>
      <c r="D73" s="367" t="s">
        <v>1030</v>
      </c>
      <c r="E73" s="368" t="s">
        <v>998</v>
      </c>
      <c r="F73" s="369">
        <v>52</v>
      </c>
      <c r="G73" s="370"/>
      <c r="H73" s="370"/>
      <c r="I73" s="371">
        <f t="shared" si="2"/>
        <v>0</v>
      </c>
      <c r="J73" s="371">
        <f t="shared" si="3"/>
        <v>0</v>
      </c>
      <c r="K73" s="372"/>
      <c r="L73" s="346"/>
    </row>
    <row r="74" spans="1:12" s="373" customFormat="1" ht="14.4">
      <c r="A74" s="364">
        <v>0</v>
      </c>
      <c r="B74" s="365">
        <v>0</v>
      </c>
      <c r="C74" s="366">
        <v>0</v>
      </c>
      <c r="D74" s="367" t="s">
        <v>1031</v>
      </c>
      <c r="E74" s="368" t="s">
        <v>998</v>
      </c>
      <c r="F74" s="369">
        <v>30</v>
      </c>
      <c r="G74" s="370"/>
      <c r="H74" s="370"/>
      <c r="I74" s="371">
        <f t="shared" ref="I74:I125" si="4">G74*F74</f>
        <v>0</v>
      </c>
      <c r="J74" s="371">
        <f t="shared" ref="J74:J125" si="5">H74*F74</f>
        <v>0</v>
      </c>
      <c r="K74" s="372"/>
      <c r="L74" s="346"/>
    </row>
    <row r="75" spans="1:12" s="373" customFormat="1" ht="14.4">
      <c r="A75" s="364">
        <v>0</v>
      </c>
      <c r="B75" s="365">
        <v>0</v>
      </c>
      <c r="C75" s="366">
        <v>0</v>
      </c>
      <c r="D75" s="367">
        <v>0</v>
      </c>
      <c r="E75" s="368">
        <v>0</v>
      </c>
      <c r="F75" s="369">
        <v>0</v>
      </c>
      <c r="G75" s="374">
        <v>0</v>
      </c>
      <c r="H75" s="374">
        <v>0</v>
      </c>
      <c r="I75" s="371">
        <f t="shared" si="4"/>
        <v>0</v>
      </c>
      <c r="J75" s="371">
        <f t="shared" si="5"/>
        <v>0</v>
      </c>
      <c r="K75" s="372"/>
      <c r="L75" s="346"/>
    </row>
    <row r="76" spans="1:12" s="373" customFormat="1" ht="14.4">
      <c r="A76" s="364">
        <v>0</v>
      </c>
      <c r="B76" s="365">
        <v>0</v>
      </c>
      <c r="C76" s="366">
        <v>0</v>
      </c>
      <c r="D76" s="367" t="s">
        <v>1032</v>
      </c>
      <c r="E76" s="368" t="s">
        <v>146</v>
      </c>
      <c r="F76" s="369">
        <v>280</v>
      </c>
      <c r="G76" s="370"/>
      <c r="H76" s="370"/>
      <c r="I76" s="371">
        <f t="shared" si="4"/>
        <v>0</v>
      </c>
      <c r="J76" s="371">
        <f t="shared" si="5"/>
        <v>0</v>
      </c>
      <c r="K76" s="372"/>
      <c r="L76" s="346"/>
    </row>
    <row r="77" spans="1:12" s="373" customFormat="1" ht="14.4">
      <c r="A77" s="364">
        <v>0</v>
      </c>
      <c r="B77" s="365">
        <v>0</v>
      </c>
      <c r="C77" s="366">
        <v>0</v>
      </c>
      <c r="D77" s="367" t="s">
        <v>1033</v>
      </c>
      <c r="E77" s="368" t="s">
        <v>146</v>
      </c>
      <c r="F77" s="369">
        <v>97</v>
      </c>
      <c r="G77" s="370"/>
      <c r="H77" s="370"/>
      <c r="I77" s="371">
        <f t="shared" si="4"/>
        <v>0</v>
      </c>
      <c r="J77" s="371">
        <f t="shared" si="5"/>
        <v>0</v>
      </c>
      <c r="K77" s="372"/>
      <c r="L77" s="346"/>
    </row>
    <row r="78" spans="1:12" s="373" customFormat="1" ht="14.4">
      <c r="A78" s="364">
        <v>0</v>
      </c>
      <c r="B78" s="365">
        <v>0</v>
      </c>
      <c r="C78" s="366">
        <v>0</v>
      </c>
      <c r="D78" s="367">
        <v>0</v>
      </c>
      <c r="E78" s="368">
        <v>0</v>
      </c>
      <c r="F78" s="369">
        <v>0</v>
      </c>
      <c r="G78" s="374">
        <v>0</v>
      </c>
      <c r="H78" s="374">
        <v>0</v>
      </c>
      <c r="I78" s="371">
        <f t="shared" si="4"/>
        <v>0</v>
      </c>
      <c r="J78" s="371">
        <f t="shared" si="5"/>
        <v>0</v>
      </c>
      <c r="K78" s="372"/>
      <c r="L78" s="346"/>
    </row>
    <row r="79" spans="1:12" s="373" customFormat="1" ht="14.4">
      <c r="A79" s="347" t="s">
        <v>1034</v>
      </c>
      <c r="B79" s="348">
        <v>0</v>
      </c>
      <c r="C79" s="349">
        <v>0</v>
      </c>
      <c r="D79" s="350" t="s">
        <v>1035</v>
      </c>
      <c r="E79" s="351">
        <v>0</v>
      </c>
      <c r="F79" s="352">
        <v>0</v>
      </c>
      <c r="G79" s="353">
        <v>0</v>
      </c>
      <c r="H79" s="353">
        <v>0</v>
      </c>
      <c r="I79" s="353">
        <f t="shared" si="4"/>
        <v>0</v>
      </c>
      <c r="J79" s="353">
        <f t="shared" si="5"/>
        <v>0</v>
      </c>
      <c r="K79" s="354"/>
      <c r="L79" s="346"/>
    </row>
    <row r="80" spans="1:12" s="373" customFormat="1" ht="14.4">
      <c r="A80" s="364">
        <v>0</v>
      </c>
      <c r="B80" s="365">
        <v>0</v>
      </c>
      <c r="C80" s="366">
        <v>0</v>
      </c>
      <c r="D80" s="367">
        <v>0</v>
      </c>
      <c r="E80" s="368">
        <v>0</v>
      </c>
      <c r="F80" s="369">
        <v>0</v>
      </c>
      <c r="G80" s="374">
        <v>0</v>
      </c>
      <c r="H80" s="374">
        <v>0</v>
      </c>
      <c r="I80" s="371">
        <f t="shared" si="4"/>
        <v>0</v>
      </c>
      <c r="J80" s="371">
        <f t="shared" si="5"/>
        <v>0</v>
      </c>
      <c r="K80" s="372"/>
      <c r="L80" s="346"/>
    </row>
    <row r="81" spans="1:12" s="373" customFormat="1" ht="24">
      <c r="A81" s="364" t="s">
        <v>1036</v>
      </c>
      <c r="B81" s="365" t="s">
        <v>913</v>
      </c>
      <c r="C81" s="366" t="s">
        <v>1037</v>
      </c>
      <c r="D81" s="367" t="s">
        <v>1038</v>
      </c>
      <c r="E81" s="368" t="s">
        <v>548</v>
      </c>
      <c r="F81" s="369">
        <v>1</v>
      </c>
      <c r="G81" s="370"/>
      <c r="H81" s="370"/>
      <c r="I81" s="371">
        <f t="shared" si="4"/>
        <v>0</v>
      </c>
      <c r="J81" s="371">
        <f t="shared" si="5"/>
        <v>0</v>
      </c>
      <c r="K81" s="372"/>
      <c r="L81" s="346"/>
    </row>
    <row r="82" spans="1:12" s="373" customFormat="1" ht="14.4">
      <c r="A82" s="364" t="s">
        <v>1039</v>
      </c>
      <c r="B82" s="365" t="s">
        <v>1040</v>
      </c>
      <c r="C82" s="366" t="s">
        <v>1041</v>
      </c>
      <c r="D82" s="367" t="s">
        <v>1042</v>
      </c>
      <c r="E82" s="368" t="s">
        <v>548</v>
      </c>
      <c r="F82" s="369">
        <v>1</v>
      </c>
      <c r="G82" s="370"/>
      <c r="H82" s="370"/>
      <c r="I82" s="371">
        <f t="shared" si="4"/>
        <v>0</v>
      </c>
      <c r="J82" s="371">
        <f t="shared" si="5"/>
        <v>0</v>
      </c>
      <c r="K82" s="372"/>
      <c r="L82" s="346"/>
    </row>
    <row r="83" spans="1:12" s="373" customFormat="1" ht="14.4">
      <c r="A83" s="364" t="s">
        <v>1043</v>
      </c>
      <c r="B83" s="365" t="s">
        <v>1040</v>
      </c>
      <c r="C83" s="366" t="s">
        <v>1041</v>
      </c>
      <c r="D83" s="367" t="s">
        <v>1042</v>
      </c>
      <c r="E83" s="368" t="s">
        <v>988</v>
      </c>
      <c r="F83" s="369">
        <v>1</v>
      </c>
      <c r="G83" s="370"/>
      <c r="H83" s="370"/>
      <c r="I83" s="371">
        <f t="shared" si="4"/>
        <v>0</v>
      </c>
      <c r="J83" s="371">
        <f t="shared" si="5"/>
        <v>0</v>
      </c>
      <c r="K83" s="372"/>
      <c r="L83" s="346"/>
    </row>
    <row r="84" spans="1:12" s="373" customFormat="1" ht="14.4">
      <c r="A84" s="364" t="s">
        <v>1044</v>
      </c>
      <c r="B84" s="365" t="s">
        <v>913</v>
      </c>
      <c r="C84" s="366" t="s">
        <v>1045</v>
      </c>
      <c r="D84" s="367" t="s">
        <v>1046</v>
      </c>
      <c r="E84" s="368" t="s">
        <v>548</v>
      </c>
      <c r="F84" s="369">
        <v>1</v>
      </c>
      <c r="G84" s="370"/>
      <c r="H84" s="370"/>
      <c r="I84" s="371">
        <f t="shared" si="4"/>
        <v>0</v>
      </c>
      <c r="J84" s="371">
        <f t="shared" si="5"/>
        <v>0</v>
      </c>
      <c r="K84" s="372"/>
      <c r="L84" s="346"/>
    </row>
    <row r="85" spans="1:12" s="373" customFormat="1" ht="14.4">
      <c r="A85" s="364" t="s">
        <v>1047</v>
      </c>
      <c r="B85" s="365" t="s">
        <v>913</v>
      </c>
      <c r="C85" s="366" t="s">
        <v>1048</v>
      </c>
      <c r="D85" s="367" t="s">
        <v>1049</v>
      </c>
      <c r="E85" s="368" t="s">
        <v>548</v>
      </c>
      <c r="F85" s="369">
        <v>1</v>
      </c>
      <c r="G85" s="370"/>
      <c r="H85" s="370"/>
      <c r="I85" s="371">
        <f t="shared" si="4"/>
        <v>0</v>
      </c>
      <c r="J85" s="371">
        <f t="shared" si="5"/>
        <v>0</v>
      </c>
      <c r="K85" s="372"/>
      <c r="L85" s="346"/>
    </row>
    <row r="86" spans="1:12" s="373" customFormat="1" ht="14.4">
      <c r="A86" s="364" t="s">
        <v>1050</v>
      </c>
      <c r="B86" s="365" t="s">
        <v>913</v>
      </c>
      <c r="C86" s="366" t="s">
        <v>1051</v>
      </c>
      <c r="D86" s="367" t="s">
        <v>1052</v>
      </c>
      <c r="E86" s="368" t="s">
        <v>548</v>
      </c>
      <c r="F86" s="369">
        <v>1</v>
      </c>
      <c r="G86" s="370"/>
      <c r="H86" s="370"/>
      <c r="I86" s="371">
        <f t="shared" si="4"/>
        <v>0</v>
      </c>
      <c r="J86" s="371">
        <f t="shared" si="5"/>
        <v>0</v>
      </c>
      <c r="K86" s="372"/>
      <c r="L86" s="346"/>
    </row>
    <row r="87" spans="1:12" s="373" customFormat="1" ht="14.4">
      <c r="A87" s="364" t="s">
        <v>1053</v>
      </c>
      <c r="B87" s="365" t="s">
        <v>913</v>
      </c>
      <c r="C87" s="366" t="s">
        <v>1054</v>
      </c>
      <c r="D87" s="367" t="s">
        <v>1055</v>
      </c>
      <c r="E87" s="368" t="s">
        <v>548</v>
      </c>
      <c r="F87" s="369">
        <v>2</v>
      </c>
      <c r="G87" s="370"/>
      <c r="H87" s="370"/>
      <c r="I87" s="371">
        <f t="shared" si="4"/>
        <v>0</v>
      </c>
      <c r="J87" s="371">
        <f t="shared" si="5"/>
        <v>0</v>
      </c>
      <c r="K87" s="372"/>
      <c r="L87" s="346"/>
    </row>
    <row r="88" spans="1:12" s="373" customFormat="1" ht="24">
      <c r="A88" s="364" t="s">
        <v>1056</v>
      </c>
      <c r="B88" s="365" t="s">
        <v>913</v>
      </c>
      <c r="C88" s="366" t="s">
        <v>1057</v>
      </c>
      <c r="D88" s="367" t="s">
        <v>1058</v>
      </c>
      <c r="E88" s="368" t="s">
        <v>548</v>
      </c>
      <c r="F88" s="369">
        <v>1</v>
      </c>
      <c r="G88" s="370"/>
      <c r="H88" s="370"/>
      <c r="I88" s="371">
        <f t="shared" si="4"/>
        <v>0</v>
      </c>
      <c r="J88" s="371">
        <f t="shared" si="5"/>
        <v>0</v>
      </c>
      <c r="K88" s="372"/>
      <c r="L88" s="346"/>
    </row>
    <row r="89" spans="1:12" s="373" customFormat="1" ht="14.4">
      <c r="A89" s="364" t="s">
        <v>1059</v>
      </c>
      <c r="B89" s="365" t="s">
        <v>934</v>
      </c>
      <c r="C89" s="366" t="s">
        <v>934</v>
      </c>
      <c r="D89" s="367" t="s">
        <v>1060</v>
      </c>
      <c r="E89" s="368" t="s">
        <v>548</v>
      </c>
      <c r="F89" s="369">
        <v>1</v>
      </c>
      <c r="G89" s="370"/>
      <c r="H89" s="370"/>
      <c r="I89" s="371">
        <f t="shared" si="4"/>
        <v>0</v>
      </c>
      <c r="J89" s="371">
        <f t="shared" si="5"/>
        <v>0</v>
      </c>
      <c r="K89" s="372"/>
      <c r="L89" s="346"/>
    </row>
    <row r="90" spans="1:12" s="373" customFormat="1" ht="24">
      <c r="A90" s="364" t="s">
        <v>1061</v>
      </c>
      <c r="B90" s="365" t="s">
        <v>913</v>
      </c>
      <c r="C90" s="366" t="s">
        <v>1062</v>
      </c>
      <c r="D90" s="367" t="s">
        <v>1063</v>
      </c>
      <c r="E90" s="368" t="s">
        <v>548</v>
      </c>
      <c r="F90" s="369">
        <v>1</v>
      </c>
      <c r="G90" s="370"/>
      <c r="H90" s="370"/>
      <c r="I90" s="371">
        <f t="shared" si="4"/>
        <v>0</v>
      </c>
      <c r="J90" s="371">
        <f t="shared" si="5"/>
        <v>0</v>
      </c>
      <c r="K90" s="372"/>
      <c r="L90" s="346"/>
    </row>
    <row r="91" spans="1:12" s="373" customFormat="1" ht="14.4">
      <c r="A91" s="364" t="s">
        <v>1064</v>
      </c>
      <c r="B91" s="365" t="s">
        <v>1065</v>
      </c>
      <c r="C91" s="366" t="s">
        <v>1066</v>
      </c>
      <c r="D91" s="367" t="s">
        <v>1067</v>
      </c>
      <c r="E91" s="368" t="s">
        <v>548</v>
      </c>
      <c r="F91" s="369">
        <v>1</v>
      </c>
      <c r="G91" s="370"/>
      <c r="H91" s="370"/>
      <c r="I91" s="371">
        <f t="shared" si="4"/>
        <v>0</v>
      </c>
      <c r="J91" s="371">
        <f t="shared" si="5"/>
        <v>0</v>
      </c>
      <c r="K91" s="372"/>
      <c r="L91" s="346"/>
    </row>
    <row r="92" spans="1:12" s="373" customFormat="1" ht="14.4">
      <c r="A92" s="364">
        <v>0</v>
      </c>
      <c r="B92" s="365">
        <v>0</v>
      </c>
      <c r="C92" s="366">
        <v>0</v>
      </c>
      <c r="D92" s="367">
        <v>0</v>
      </c>
      <c r="E92" s="368">
        <v>0</v>
      </c>
      <c r="F92" s="369">
        <v>0</v>
      </c>
      <c r="G92" s="374">
        <v>0</v>
      </c>
      <c r="H92" s="374">
        <v>0</v>
      </c>
      <c r="I92" s="371">
        <f t="shared" si="4"/>
        <v>0</v>
      </c>
      <c r="J92" s="371">
        <f t="shared" si="5"/>
        <v>0</v>
      </c>
      <c r="K92" s="372"/>
      <c r="L92" s="346"/>
    </row>
    <row r="93" spans="1:12" s="373" customFormat="1" ht="14.4">
      <c r="A93" s="364">
        <v>0</v>
      </c>
      <c r="B93" s="365">
        <v>0</v>
      </c>
      <c r="C93" s="366">
        <v>0</v>
      </c>
      <c r="D93" s="367" t="s">
        <v>1026</v>
      </c>
      <c r="E93" s="368">
        <v>0</v>
      </c>
      <c r="F93" s="369">
        <v>0</v>
      </c>
      <c r="G93" s="374">
        <v>0</v>
      </c>
      <c r="H93" s="374">
        <v>0</v>
      </c>
      <c r="I93" s="371">
        <f t="shared" si="4"/>
        <v>0</v>
      </c>
      <c r="J93" s="371">
        <f t="shared" si="5"/>
        <v>0</v>
      </c>
      <c r="K93" s="372"/>
      <c r="L93" s="346"/>
    </row>
    <row r="94" spans="1:12" s="373" customFormat="1" ht="14.4">
      <c r="A94" s="364">
        <v>0</v>
      </c>
      <c r="B94" s="365">
        <v>0</v>
      </c>
      <c r="C94" s="366">
        <v>0</v>
      </c>
      <c r="D94" s="367" t="s">
        <v>1068</v>
      </c>
      <c r="E94" s="368" t="s">
        <v>998</v>
      </c>
      <c r="F94" s="369">
        <v>4</v>
      </c>
      <c r="G94" s="370"/>
      <c r="H94" s="370"/>
      <c r="I94" s="371">
        <f t="shared" si="4"/>
        <v>0</v>
      </c>
      <c r="J94" s="371">
        <f t="shared" si="5"/>
        <v>0</v>
      </c>
      <c r="K94" s="372"/>
      <c r="L94" s="346"/>
    </row>
    <row r="95" spans="1:12" s="373" customFormat="1" ht="14.4">
      <c r="A95" s="364">
        <v>0</v>
      </c>
      <c r="B95" s="365">
        <v>0</v>
      </c>
      <c r="C95" s="366">
        <v>0</v>
      </c>
      <c r="D95" s="367" t="s">
        <v>1069</v>
      </c>
      <c r="E95" s="368" t="s">
        <v>998</v>
      </c>
      <c r="F95" s="369">
        <v>11</v>
      </c>
      <c r="G95" s="370"/>
      <c r="H95" s="370"/>
      <c r="I95" s="371">
        <f t="shared" si="4"/>
        <v>0</v>
      </c>
      <c r="J95" s="371">
        <f t="shared" si="5"/>
        <v>0</v>
      </c>
      <c r="K95" s="372"/>
      <c r="L95" s="346"/>
    </row>
    <row r="96" spans="1:12" s="373" customFormat="1" ht="14.4">
      <c r="A96" s="364">
        <v>0</v>
      </c>
      <c r="B96" s="365">
        <v>0</v>
      </c>
      <c r="C96" s="366">
        <v>0</v>
      </c>
      <c r="D96" s="367">
        <v>0</v>
      </c>
      <c r="E96" s="368">
        <v>0</v>
      </c>
      <c r="F96" s="369">
        <v>0</v>
      </c>
      <c r="G96" s="374">
        <v>0</v>
      </c>
      <c r="H96" s="374">
        <v>0</v>
      </c>
      <c r="I96" s="371">
        <f t="shared" si="4"/>
        <v>0</v>
      </c>
      <c r="J96" s="371">
        <f t="shared" si="5"/>
        <v>0</v>
      </c>
      <c r="K96" s="372"/>
      <c r="L96" s="346"/>
    </row>
    <row r="97" spans="1:12" s="373" customFormat="1" ht="14.4">
      <c r="A97" s="364">
        <v>0</v>
      </c>
      <c r="B97" s="365">
        <v>0</v>
      </c>
      <c r="C97" s="366">
        <v>0</v>
      </c>
      <c r="D97" s="367" t="s">
        <v>1032</v>
      </c>
      <c r="E97" s="368" t="s">
        <v>146</v>
      </c>
      <c r="F97" s="369">
        <v>22</v>
      </c>
      <c r="G97" s="370"/>
      <c r="H97" s="370"/>
      <c r="I97" s="371">
        <f t="shared" si="4"/>
        <v>0</v>
      </c>
      <c r="J97" s="371">
        <f t="shared" si="5"/>
        <v>0</v>
      </c>
      <c r="K97" s="372"/>
      <c r="L97" s="346"/>
    </row>
    <row r="98" spans="1:12" s="373" customFormat="1" ht="14.4">
      <c r="A98" s="364">
        <v>0</v>
      </c>
      <c r="B98" s="365">
        <v>0</v>
      </c>
      <c r="C98" s="366">
        <v>0</v>
      </c>
      <c r="D98" s="367" t="s">
        <v>1070</v>
      </c>
      <c r="E98" s="368" t="s">
        <v>146</v>
      </c>
      <c r="F98" s="369">
        <v>14</v>
      </c>
      <c r="G98" s="370"/>
      <c r="H98" s="370"/>
      <c r="I98" s="371">
        <f t="shared" si="4"/>
        <v>0</v>
      </c>
      <c r="J98" s="371">
        <f t="shared" si="5"/>
        <v>0</v>
      </c>
      <c r="K98" s="372"/>
      <c r="L98" s="346"/>
    </row>
    <row r="99" spans="1:12" s="373" customFormat="1" ht="14.4">
      <c r="A99" s="364">
        <v>0</v>
      </c>
      <c r="B99" s="365">
        <v>0</v>
      </c>
      <c r="C99" s="366">
        <v>0</v>
      </c>
      <c r="D99" s="367" t="s">
        <v>1071</v>
      </c>
      <c r="E99" s="368" t="s">
        <v>146</v>
      </c>
      <c r="F99" s="369">
        <v>19</v>
      </c>
      <c r="G99" s="370"/>
      <c r="H99" s="370"/>
      <c r="I99" s="371">
        <f t="shared" si="4"/>
        <v>0</v>
      </c>
      <c r="J99" s="371">
        <f t="shared" si="5"/>
        <v>0</v>
      </c>
      <c r="K99" s="372"/>
      <c r="L99" s="346"/>
    </row>
    <row r="100" spans="1:12" s="373" customFormat="1" ht="14.4">
      <c r="A100" s="364">
        <v>0</v>
      </c>
      <c r="B100" s="365">
        <v>0</v>
      </c>
      <c r="C100" s="366">
        <v>0</v>
      </c>
      <c r="D100" s="367">
        <v>0</v>
      </c>
      <c r="E100" s="368">
        <v>0</v>
      </c>
      <c r="F100" s="369">
        <v>0</v>
      </c>
      <c r="G100" s="374">
        <v>0</v>
      </c>
      <c r="H100" s="374">
        <v>0</v>
      </c>
      <c r="I100" s="371">
        <f t="shared" si="4"/>
        <v>0</v>
      </c>
      <c r="J100" s="371">
        <f t="shared" si="5"/>
        <v>0</v>
      </c>
      <c r="K100" s="372"/>
      <c r="L100" s="346"/>
    </row>
    <row r="101" spans="1:12" s="373" customFormat="1" ht="28.8">
      <c r="A101" s="347" t="s">
        <v>1072</v>
      </c>
      <c r="B101" s="348">
        <v>0</v>
      </c>
      <c r="C101" s="349">
        <v>0</v>
      </c>
      <c r="D101" s="350" t="s">
        <v>1073</v>
      </c>
      <c r="E101" s="351">
        <v>0</v>
      </c>
      <c r="F101" s="352">
        <v>0</v>
      </c>
      <c r="G101" s="353">
        <v>0</v>
      </c>
      <c r="H101" s="353">
        <v>0</v>
      </c>
      <c r="I101" s="353">
        <f t="shared" si="4"/>
        <v>0</v>
      </c>
      <c r="J101" s="353">
        <f t="shared" si="5"/>
        <v>0</v>
      </c>
      <c r="K101" s="354"/>
      <c r="L101" s="346"/>
    </row>
    <row r="102" spans="1:12" s="373" customFormat="1" ht="14.4">
      <c r="A102" s="364">
        <v>0</v>
      </c>
      <c r="B102" s="365">
        <v>0</v>
      </c>
      <c r="C102" s="366">
        <v>0</v>
      </c>
      <c r="D102" s="367">
        <v>0</v>
      </c>
      <c r="E102" s="368">
        <v>0</v>
      </c>
      <c r="F102" s="369">
        <v>0</v>
      </c>
      <c r="G102" s="374">
        <v>0</v>
      </c>
      <c r="H102" s="374">
        <v>0</v>
      </c>
      <c r="I102" s="371">
        <f t="shared" si="4"/>
        <v>0</v>
      </c>
      <c r="J102" s="371">
        <f t="shared" si="5"/>
        <v>0</v>
      </c>
      <c r="K102" s="372"/>
      <c r="L102" s="346"/>
    </row>
    <row r="103" spans="1:12" s="373" customFormat="1" ht="180">
      <c r="A103" s="364" t="s">
        <v>1074</v>
      </c>
      <c r="B103" s="365" t="s">
        <v>909</v>
      </c>
      <c r="C103" s="366" t="s">
        <v>1075</v>
      </c>
      <c r="D103" s="367" t="s">
        <v>1076</v>
      </c>
      <c r="E103" s="368" t="s">
        <v>548</v>
      </c>
      <c r="F103" s="369">
        <v>1</v>
      </c>
      <c r="G103" s="370"/>
      <c r="H103" s="370"/>
      <c r="I103" s="371">
        <f t="shared" si="4"/>
        <v>0</v>
      </c>
      <c r="J103" s="371">
        <f t="shared" si="5"/>
        <v>0</v>
      </c>
      <c r="K103" s="372"/>
      <c r="L103" s="346"/>
    </row>
    <row r="104" spans="1:12" s="373" customFormat="1" ht="96">
      <c r="A104" s="364" t="s">
        <v>1077</v>
      </c>
      <c r="B104" s="365" t="s">
        <v>909</v>
      </c>
      <c r="C104" s="366" t="s">
        <v>1078</v>
      </c>
      <c r="D104" s="367" t="s">
        <v>1079</v>
      </c>
      <c r="E104" s="368" t="s">
        <v>548</v>
      </c>
      <c r="F104" s="369">
        <v>1</v>
      </c>
      <c r="G104" s="370"/>
      <c r="H104" s="370"/>
      <c r="I104" s="371">
        <f t="shared" si="4"/>
        <v>0</v>
      </c>
      <c r="J104" s="371">
        <f t="shared" si="5"/>
        <v>0</v>
      </c>
      <c r="K104" s="372"/>
      <c r="L104" s="346"/>
    </row>
    <row r="105" spans="1:12" s="373" customFormat="1" ht="96">
      <c r="A105" s="364" t="s">
        <v>1080</v>
      </c>
      <c r="B105" s="365" t="s">
        <v>909</v>
      </c>
      <c r="C105" s="366" t="s">
        <v>1081</v>
      </c>
      <c r="D105" s="367" t="s">
        <v>1082</v>
      </c>
      <c r="E105" s="368" t="s">
        <v>548</v>
      </c>
      <c r="F105" s="369">
        <v>1</v>
      </c>
      <c r="G105" s="370"/>
      <c r="H105" s="370"/>
      <c r="I105" s="371">
        <f t="shared" si="4"/>
        <v>0</v>
      </c>
      <c r="J105" s="371">
        <f t="shared" si="5"/>
        <v>0</v>
      </c>
      <c r="K105" s="372"/>
      <c r="L105" s="346"/>
    </row>
    <row r="106" spans="1:12" s="373" customFormat="1" ht="96">
      <c r="A106" s="364" t="s">
        <v>1083</v>
      </c>
      <c r="B106" s="365" t="s">
        <v>909</v>
      </c>
      <c r="C106" s="366" t="s">
        <v>1084</v>
      </c>
      <c r="D106" s="367" t="s">
        <v>1082</v>
      </c>
      <c r="E106" s="368" t="s">
        <v>548</v>
      </c>
      <c r="F106" s="369">
        <v>1</v>
      </c>
      <c r="G106" s="370"/>
      <c r="H106" s="370"/>
      <c r="I106" s="371">
        <f t="shared" si="4"/>
        <v>0</v>
      </c>
      <c r="J106" s="371">
        <f t="shared" si="5"/>
        <v>0</v>
      </c>
      <c r="K106" s="372"/>
      <c r="L106" s="346"/>
    </row>
    <row r="107" spans="1:12" s="373" customFormat="1" ht="96">
      <c r="A107" s="364" t="s">
        <v>1085</v>
      </c>
      <c r="B107" s="365" t="s">
        <v>909</v>
      </c>
      <c r="C107" s="366" t="s">
        <v>1078</v>
      </c>
      <c r="D107" s="367" t="s">
        <v>1079</v>
      </c>
      <c r="E107" s="368" t="s">
        <v>548</v>
      </c>
      <c r="F107" s="369">
        <v>1</v>
      </c>
      <c r="G107" s="370"/>
      <c r="H107" s="370"/>
      <c r="I107" s="371">
        <f t="shared" si="4"/>
        <v>0</v>
      </c>
      <c r="J107" s="371">
        <f t="shared" si="5"/>
        <v>0</v>
      </c>
      <c r="K107" s="372"/>
      <c r="L107" s="346"/>
    </row>
    <row r="108" spans="1:12" s="373" customFormat="1" ht="96">
      <c r="A108" s="364" t="s">
        <v>1086</v>
      </c>
      <c r="B108" s="365" t="s">
        <v>909</v>
      </c>
      <c r="C108" s="366" t="s">
        <v>1087</v>
      </c>
      <c r="D108" s="367" t="s">
        <v>1088</v>
      </c>
      <c r="E108" s="368" t="s">
        <v>548</v>
      </c>
      <c r="F108" s="369">
        <v>1</v>
      </c>
      <c r="G108" s="370"/>
      <c r="H108" s="370"/>
      <c r="I108" s="371">
        <f t="shared" si="4"/>
        <v>0</v>
      </c>
      <c r="J108" s="371">
        <f t="shared" si="5"/>
        <v>0</v>
      </c>
      <c r="K108" s="372"/>
      <c r="L108" s="346"/>
    </row>
    <row r="109" spans="1:12" s="373" customFormat="1" ht="14.4">
      <c r="A109" s="364" t="s">
        <v>1089</v>
      </c>
      <c r="B109" s="365" t="s">
        <v>909</v>
      </c>
      <c r="C109" s="366" t="s">
        <v>1090</v>
      </c>
      <c r="D109" s="367" t="s">
        <v>1091</v>
      </c>
      <c r="E109" s="368" t="s">
        <v>548</v>
      </c>
      <c r="F109" s="369">
        <v>5</v>
      </c>
      <c r="G109" s="370"/>
      <c r="H109" s="370"/>
      <c r="I109" s="371">
        <f t="shared" si="4"/>
        <v>0</v>
      </c>
      <c r="J109" s="371">
        <f t="shared" si="5"/>
        <v>0</v>
      </c>
      <c r="K109" s="372"/>
      <c r="L109" s="346"/>
    </row>
    <row r="110" spans="1:12" s="373" customFormat="1" ht="14.4">
      <c r="A110" s="364" t="s">
        <v>1092</v>
      </c>
      <c r="B110" s="365" t="s">
        <v>909</v>
      </c>
      <c r="C110" s="366" t="s">
        <v>1093</v>
      </c>
      <c r="D110" s="367" t="s">
        <v>1094</v>
      </c>
      <c r="E110" s="368" t="s">
        <v>548</v>
      </c>
      <c r="F110" s="369">
        <v>5</v>
      </c>
      <c r="G110" s="370"/>
      <c r="H110" s="370"/>
      <c r="I110" s="371">
        <f t="shared" si="4"/>
        <v>0</v>
      </c>
      <c r="J110" s="371">
        <f t="shared" si="5"/>
        <v>0</v>
      </c>
      <c r="K110" s="372"/>
      <c r="L110" s="346"/>
    </row>
    <row r="111" spans="1:12" s="373" customFormat="1" ht="14.4">
      <c r="A111" s="364" t="s">
        <v>1095</v>
      </c>
      <c r="B111" s="365" t="s">
        <v>909</v>
      </c>
      <c r="C111" s="366" t="s">
        <v>1096</v>
      </c>
      <c r="D111" s="367" t="s">
        <v>1097</v>
      </c>
      <c r="E111" s="368" t="s">
        <v>548</v>
      </c>
      <c r="F111" s="369">
        <v>3</v>
      </c>
      <c r="G111" s="370"/>
      <c r="H111" s="370"/>
      <c r="I111" s="371">
        <f t="shared" si="4"/>
        <v>0</v>
      </c>
      <c r="J111" s="371">
        <f t="shared" si="5"/>
        <v>0</v>
      </c>
      <c r="K111" s="372"/>
      <c r="L111" s="346"/>
    </row>
    <row r="112" spans="1:12" s="373" customFormat="1" ht="14.4">
      <c r="A112" s="364">
        <v>0</v>
      </c>
      <c r="B112" s="365">
        <v>0</v>
      </c>
      <c r="C112" s="366">
        <v>0</v>
      </c>
      <c r="D112" s="367">
        <v>0</v>
      </c>
      <c r="E112" s="368">
        <v>0</v>
      </c>
      <c r="F112" s="369">
        <v>0</v>
      </c>
      <c r="G112" s="374">
        <v>0</v>
      </c>
      <c r="H112" s="374">
        <v>0</v>
      </c>
      <c r="I112" s="371">
        <f t="shared" si="4"/>
        <v>0</v>
      </c>
      <c r="J112" s="371">
        <f t="shared" si="5"/>
        <v>0</v>
      </c>
      <c r="K112" s="372"/>
      <c r="L112" s="346"/>
    </row>
    <row r="113" spans="1:12" s="373" customFormat="1" ht="14.4">
      <c r="A113" s="364">
        <v>0</v>
      </c>
      <c r="B113" s="365">
        <v>0</v>
      </c>
      <c r="C113" s="366">
        <v>0</v>
      </c>
      <c r="D113" s="367" t="s">
        <v>1018</v>
      </c>
      <c r="E113" s="368">
        <v>0</v>
      </c>
      <c r="F113" s="369">
        <v>0</v>
      </c>
      <c r="G113" s="374">
        <v>0</v>
      </c>
      <c r="H113" s="374">
        <v>0</v>
      </c>
      <c r="I113" s="371">
        <f t="shared" si="4"/>
        <v>0</v>
      </c>
      <c r="J113" s="371">
        <f t="shared" si="5"/>
        <v>0</v>
      </c>
      <c r="K113" s="372"/>
      <c r="L113" s="346"/>
    </row>
    <row r="114" spans="1:12" s="373" customFormat="1" ht="14.4">
      <c r="A114" s="364">
        <v>0</v>
      </c>
      <c r="B114" s="365">
        <v>0</v>
      </c>
      <c r="C114" s="366">
        <v>0</v>
      </c>
      <c r="D114" s="367" t="s">
        <v>1098</v>
      </c>
      <c r="E114" s="368" t="s">
        <v>998</v>
      </c>
      <c r="F114" s="369">
        <v>23</v>
      </c>
      <c r="G114" s="370"/>
      <c r="H114" s="370"/>
      <c r="I114" s="371">
        <f t="shared" si="4"/>
        <v>0</v>
      </c>
      <c r="J114" s="371">
        <f t="shared" si="5"/>
        <v>0</v>
      </c>
      <c r="K114" s="372"/>
      <c r="L114" s="346"/>
    </row>
    <row r="115" spans="1:12" s="373" customFormat="1" ht="14.4">
      <c r="A115" s="364">
        <v>0</v>
      </c>
      <c r="B115" s="365">
        <v>0</v>
      </c>
      <c r="C115" s="366">
        <v>0</v>
      </c>
      <c r="D115" s="367" t="s">
        <v>1019</v>
      </c>
      <c r="E115" s="368" t="s">
        <v>998</v>
      </c>
      <c r="F115" s="369">
        <v>47</v>
      </c>
      <c r="G115" s="370"/>
      <c r="H115" s="370"/>
      <c r="I115" s="371">
        <f t="shared" si="4"/>
        <v>0</v>
      </c>
      <c r="J115" s="371">
        <f t="shared" si="5"/>
        <v>0</v>
      </c>
      <c r="K115" s="372"/>
      <c r="L115" s="346"/>
    </row>
    <row r="116" spans="1:12" s="373" customFormat="1" ht="14.4">
      <c r="A116" s="364">
        <v>0</v>
      </c>
      <c r="B116" s="365">
        <v>0</v>
      </c>
      <c r="C116" s="366">
        <v>0</v>
      </c>
      <c r="D116" s="367" t="s">
        <v>1099</v>
      </c>
      <c r="E116" s="368" t="s">
        <v>998</v>
      </c>
      <c r="F116" s="369">
        <v>23</v>
      </c>
      <c r="G116" s="370"/>
      <c r="H116" s="370"/>
      <c r="I116" s="371">
        <f t="shared" si="4"/>
        <v>0</v>
      </c>
      <c r="J116" s="371">
        <f t="shared" si="5"/>
        <v>0</v>
      </c>
      <c r="K116" s="372"/>
      <c r="L116" s="346"/>
    </row>
    <row r="117" spans="1:12" s="373" customFormat="1" ht="14.4">
      <c r="A117" s="364">
        <v>0</v>
      </c>
      <c r="B117" s="365">
        <v>0</v>
      </c>
      <c r="C117" s="366">
        <v>0</v>
      </c>
      <c r="D117" s="367" t="s">
        <v>1100</v>
      </c>
      <c r="E117" s="368" t="s">
        <v>998</v>
      </c>
      <c r="F117" s="369">
        <v>30</v>
      </c>
      <c r="G117" s="370"/>
      <c r="H117" s="370"/>
      <c r="I117" s="371">
        <f t="shared" si="4"/>
        <v>0</v>
      </c>
      <c r="J117" s="371">
        <f t="shared" si="5"/>
        <v>0</v>
      </c>
      <c r="K117" s="372"/>
      <c r="L117" s="346"/>
    </row>
    <row r="118" spans="1:12" s="373" customFormat="1" ht="14.4">
      <c r="A118" s="364">
        <v>0</v>
      </c>
      <c r="B118" s="365">
        <v>0</v>
      </c>
      <c r="C118" s="366">
        <v>0</v>
      </c>
      <c r="D118" s="367" t="s">
        <v>1101</v>
      </c>
      <c r="E118" s="368" t="s">
        <v>998</v>
      </c>
      <c r="F118" s="369">
        <v>17</v>
      </c>
      <c r="G118" s="370"/>
      <c r="H118" s="370"/>
      <c r="I118" s="371">
        <f t="shared" si="4"/>
        <v>0</v>
      </c>
      <c r="J118" s="371">
        <f t="shared" si="5"/>
        <v>0</v>
      </c>
      <c r="K118" s="372"/>
      <c r="L118" s="346"/>
    </row>
    <row r="119" spans="1:12" s="373" customFormat="1" ht="14.4">
      <c r="A119" s="364">
        <v>0</v>
      </c>
      <c r="B119" s="365">
        <v>0</v>
      </c>
      <c r="C119" s="366">
        <v>0</v>
      </c>
      <c r="D119" s="367">
        <v>0</v>
      </c>
      <c r="E119" s="368">
        <v>0</v>
      </c>
      <c r="F119" s="369">
        <v>0</v>
      </c>
      <c r="G119" s="374">
        <v>0</v>
      </c>
      <c r="H119" s="374">
        <v>0</v>
      </c>
      <c r="I119" s="371">
        <f t="shared" si="4"/>
        <v>0</v>
      </c>
      <c r="J119" s="371">
        <f t="shared" si="5"/>
        <v>0</v>
      </c>
      <c r="K119" s="372"/>
      <c r="L119" s="346"/>
    </row>
    <row r="120" spans="1:12" s="373" customFormat="1" ht="14.4">
      <c r="A120" s="364">
        <v>0</v>
      </c>
      <c r="B120" s="365">
        <v>0</v>
      </c>
      <c r="C120" s="366">
        <v>0</v>
      </c>
      <c r="D120" s="367" t="s">
        <v>1021</v>
      </c>
      <c r="E120" s="368" t="s">
        <v>779</v>
      </c>
      <c r="F120" s="369">
        <v>4</v>
      </c>
      <c r="G120" s="370"/>
      <c r="H120" s="370"/>
      <c r="I120" s="371">
        <f t="shared" si="4"/>
        <v>0</v>
      </c>
      <c r="J120" s="371">
        <f t="shared" si="5"/>
        <v>0</v>
      </c>
      <c r="K120" s="372"/>
      <c r="L120" s="346"/>
    </row>
    <row r="121" spans="1:12" s="373" customFormat="1" ht="14.4">
      <c r="A121" s="364">
        <v>0</v>
      </c>
      <c r="B121" s="365">
        <v>0</v>
      </c>
      <c r="C121" s="366">
        <v>0</v>
      </c>
      <c r="D121" s="367">
        <v>0</v>
      </c>
      <c r="E121" s="368">
        <v>0</v>
      </c>
      <c r="F121" s="369">
        <v>0</v>
      </c>
      <c r="G121" s="374">
        <v>0</v>
      </c>
      <c r="H121" s="374">
        <v>0</v>
      </c>
      <c r="I121" s="371">
        <f t="shared" si="4"/>
        <v>0</v>
      </c>
      <c r="J121" s="371">
        <f t="shared" si="5"/>
        <v>0</v>
      </c>
      <c r="K121" s="372"/>
      <c r="L121" s="346"/>
    </row>
    <row r="122" spans="1:12" s="373" customFormat="1" ht="14.4">
      <c r="A122" s="347">
        <v>0</v>
      </c>
      <c r="B122" s="348"/>
      <c r="C122" s="349"/>
      <c r="D122" s="350" t="s">
        <v>1102</v>
      </c>
      <c r="E122" s="351">
        <v>0</v>
      </c>
      <c r="F122" s="352">
        <v>0</v>
      </c>
      <c r="G122" s="353">
        <v>0</v>
      </c>
      <c r="H122" s="353">
        <v>0</v>
      </c>
      <c r="I122" s="353">
        <f t="shared" si="4"/>
        <v>0</v>
      </c>
      <c r="J122" s="353">
        <f t="shared" si="5"/>
        <v>0</v>
      </c>
      <c r="K122" s="354"/>
      <c r="L122" s="346"/>
    </row>
    <row r="123" spans="1:12" s="373" customFormat="1" ht="14.4">
      <c r="A123" s="375">
        <v>0</v>
      </c>
      <c r="B123" s="376"/>
      <c r="C123" s="377"/>
      <c r="D123" s="378">
        <v>0</v>
      </c>
      <c r="E123" s="379">
        <v>0</v>
      </c>
      <c r="F123" s="380">
        <v>0</v>
      </c>
      <c r="G123" s="381">
        <v>0</v>
      </c>
      <c r="H123" s="381">
        <v>0</v>
      </c>
      <c r="I123" s="382">
        <f t="shared" si="4"/>
        <v>0</v>
      </c>
      <c r="J123" s="382">
        <f t="shared" si="5"/>
        <v>0</v>
      </c>
      <c r="K123" s="383"/>
      <c r="L123" s="346"/>
    </row>
    <row r="124" spans="1:12" s="373" customFormat="1" ht="14.4">
      <c r="A124" s="364"/>
      <c r="B124" s="365"/>
      <c r="C124" s="366"/>
      <c r="D124" s="367" t="s">
        <v>1103</v>
      </c>
      <c r="E124" s="368" t="s">
        <v>548</v>
      </c>
      <c r="F124" s="369">
        <v>1</v>
      </c>
      <c r="G124" s="370"/>
      <c r="H124" s="370"/>
      <c r="I124" s="371">
        <f t="shared" si="4"/>
        <v>0</v>
      </c>
      <c r="J124" s="371">
        <f t="shared" si="5"/>
        <v>0</v>
      </c>
      <c r="K124" s="372"/>
      <c r="L124" s="346"/>
    </row>
    <row r="125" spans="1:12" s="373" customFormat="1" ht="24.75" customHeight="1">
      <c r="A125" s="364"/>
      <c r="B125" s="365"/>
      <c r="C125" s="366"/>
      <c r="D125" s="367" t="s">
        <v>1104</v>
      </c>
      <c r="E125" s="368" t="s">
        <v>548</v>
      </c>
      <c r="F125" s="369">
        <v>1</v>
      </c>
      <c r="G125" s="370"/>
      <c r="H125" s="370"/>
      <c r="I125" s="371">
        <f t="shared" si="4"/>
        <v>0</v>
      </c>
      <c r="J125" s="371">
        <f t="shared" si="5"/>
        <v>0</v>
      </c>
      <c r="K125" s="372"/>
      <c r="L125" s="346"/>
    </row>
    <row r="126" spans="1:12" s="373" customFormat="1" ht="137.25" customHeight="1">
      <c r="A126" s="364"/>
      <c r="B126" s="365"/>
      <c r="C126" s="366"/>
      <c r="D126" s="760" t="s">
        <v>1105</v>
      </c>
      <c r="E126" s="760"/>
      <c r="F126" s="760"/>
      <c r="G126" s="760"/>
      <c r="H126" s="760"/>
      <c r="I126" s="760"/>
      <c r="J126" s="760"/>
      <c r="K126" s="384"/>
      <c r="L126" s="346"/>
    </row>
    <row r="127" spans="1:12" s="373" customFormat="1" ht="14.4">
      <c r="A127" s="385"/>
      <c r="B127" s="386"/>
      <c r="C127" s="387"/>
      <c r="D127" s="388">
        <v>0</v>
      </c>
      <c r="E127" s="389">
        <v>0</v>
      </c>
      <c r="F127" s="390">
        <v>0</v>
      </c>
      <c r="G127" s="391">
        <v>0</v>
      </c>
      <c r="H127" s="391">
        <v>0</v>
      </c>
      <c r="I127" s="392">
        <f t="shared" ref="I127" si="6">G127*F127</f>
        <v>0</v>
      </c>
      <c r="J127" s="392">
        <f t="shared" ref="J127" si="7">H127*F127</f>
        <v>0</v>
      </c>
      <c r="K127" s="384"/>
      <c r="L127" s="346"/>
    </row>
    <row r="128" spans="1:12" s="373" customFormat="1" ht="14.4">
      <c r="A128" s="393">
        <v>0</v>
      </c>
      <c r="B128" s="394"/>
      <c r="C128" s="395"/>
      <c r="D128" s="396" t="s">
        <v>1106</v>
      </c>
      <c r="E128" s="397">
        <v>0</v>
      </c>
      <c r="F128" s="398"/>
      <c r="G128" s="399">
        <v>0</v>
      </c>
      <c r="H128" s="399">
        <v>0</v>
      </c>
      <c r="I128" s="400">
        <f>SUM(I8:I127)</f>
        <v>0</v>
      </c>
      <c r="J128" s="400">
        <f>SUM(J8:J127)</f>
        <v>0</v>
      </c>
      <c r="K128" s="354"/>
      <c r="L128" s="346"/>
    </row>
    <row r="129" spans="1:12">
      <c r="A129" s="355">
        <v>0</v>
      </c>
      <c r="B129" s="356"/>
      <c r="C129" s="357"/>
      <c r="D129" s="358" t="s">
        <v>1107</v>
      </c>
      <c r="E129" s="359">
        <v>0</v>
      </c>
      <c r="F129" s="401"/>
      <c r="G129" s="402">
        <v>0</v>
      </c>
      <c r="H129" s="402">
        <v>0</v>
      </c>
      <c r="I129" s="402"/>
      <c r="J129" s="403"/>
      <c r="K129" s="372"/>
      <c r="L129" s="346"/>
    </row>
    <row r="130" spans="1:12">
      <c r="A130" s="364">
        <v>0</v>
      </c>
      <c r="B130" s="365"/>
      <c r="C130" s="366"/>
      <c r="D130" s="367" t="s">
        <v>1108</v>
      </c>
      <c r="E130" s="368">
        <v>0</v>
      </c>
      <c r="F130" s="404"/>
      <c r="G130" s="405">
        <v>0</v>
      </c>
      <c r="H130" s="405">
        <v>0</v>
      </c>
      <c r="I130" s="405"/>
      <c r="J130" s="406"/>
      <c r="K130" s="372"/>
      <c r="L130" s="346"/>
    </row>
    <row r="131" spans="1:12" ht="14.4" thickBot="1">
      <c r="A131" s="385">
        <v>0</v>
      </c>
      <c r="B131" s="386"/>
      <c r="C131" s="387"/>
      <c r="D131" s="388" t="s">
        <v>1109</v>
      </c>
      <c r="E131" s="389">
        <v>0</v>
      </c>
      <c r="F131" s="407"/>
      <c r="G131" s="408">
        <v>0</v>
      </c>
      <c r="H131" s="408">
        <v>0</v>
      </c>
      <c r="I131" s="408"/>
      <c r="J131" s="409"/>
      <c r="K131" s="410"/>
      <c r="L131" s="346"/>
    </row>
    <row r="132" spans="1:12" s="420" customFormat="1" ht="18.600000000000001" thickBot="1">
      <c r="A132" s="411">
        <v>0</v>
      </c>
      <c r="B132" s="412"/>
      <c r="C132" s="413"/>
      <c r="D132" s="414" t="s">
        <v>1110</v>
      </c>
      <c r="E132" s="415">
        <v>0</v>
      </c>
      <c r="F132" s="416">
        <v>0</v>
      </c>
      <c r="G132" s="417">
        <v>0</v>
      </c>
      <c r="H132" s="417">
        <v>0</v>
      </c>
      <c r="I132" s="761">
        <f>SUM(I128:J131)</f>
        <v>0</v>
      </c>
      <c r="J132" s="761"/>
      <c r="K132" s="418"/>
      <c r="L132" s="419"/>
    </row>
    <row r="133" spans="1:12" s="420" customFormat="1" ht="18.600000000000001" thickBot="1">
      <c r="A133" s="411">
        <v>0</v>
      </c>
      <c r="B133" s="412"/>
      <c r="C133" s="413"/>
      <c r="D133" s="414" t="s">
        <v>1111</v>
      </c>
      <c r="E133" s="415">
        <v>0</v>
      </c>
      <c r="F133" s="416">
        <v>0</v>
      </c>
      <c r="G133" s="417">
        <v>0</v>
      </c>
      <c r="H133" s="417">
        <v>0</v>
      </c>
      <c r="I133" s="761">
        <f>I132*0.21</f>
        <v>0</v>
      </c>
      <c r="J133" s="761"/>
      <c r="K133" s="418"/>
      <c r="L133" s="419"/>
    </row>
    <row r="134" spans="1:12" s="420" customFormat="1" ht="18.600000000000001" thickBot="1">
      <c r="A134" s="421">
        <v>0</v>
      </c>
      <c r="B134" s="422"/>
      <c r="C134" s="423"/>
      <c r="D134" s="424" t="s">
        <v>1112</v>
      </c>
      <c r="E134" s="425">
        <v>0</v>
      </c>
      <c r="F134" s="426">
        <v>0</v>
      </c>
      <c r="G134" s="427">
        <v>0</v>
      </c>
      <c r="H134" s="427">
        <v>0</v>
      </c>
      <c r="I134" s="762">
        <f>SUM(I132:J133)</f>
        <v>0</v>
      </c>
      <c r="J134" s="762"/>
      <c r="K134" s="428"/>
      <c r="L134" s="419"/>
    </row>
    <row r="135" spans="1:12">
      <c r="A135" s="429"/>
      <c r="B135" s="430"/>
      <c r="C135" s="431"/>
      <c r="D135" s="432"/>
      <c r="E135" s="433"/>
      <c r="F135" s="434"/>
      <c r="G135" s="435"/>
      <c r="H135" s="435"/>
      <c r="I135" s="435"/>
      <c r="J135" s="435"/>
      <c r="L135" s="346"/>
    </row>
    <row r="136" spans="1:12">
      <c r="A136" s="429"/>
      <c r="B136" s="430"/>
      <c r="C136" s="431"/>
      <c r="D136" s="432"/>
      <c r="E136" s="433"/>
      <c r="F136" s="434"/>
      <c r="G136" s="435"/>
      <c r="H136" s="435"/>
      <c r="I136" s="435"/>
      <c r="J136" s="435"/>
      <c r="L136" s="346"/>
    </row>
    <row r="137" spans="1:12">
      <c r="A137" s="429"/>
      <c r="B137" s="430"/>
      <c r="C137" s="431"/>
      <c r="D137" s="432"/>
      <c r="E137" s="433"/>
      <c r="F137" s="434"/>
      <c r="G137" s="435"/>
      <c r="H137" s="435"/>
      <c r="I137" s="435"/>
      <c r="J137" s="435"/>
      <c r="L137" s="346"/>
    </row>
    <row r="138" spans="1:12">
      <c r="A138" s="429"/>
      <c r="B138" s="430"/>
      <c r="C138" s="431"/>
      <c r="D138" s="432"/>
      <c r="E138" s="433"/>
      <c r="F138" s="434"/>
      <c r="G138" s="435"/>
      <c r="H138" s="435"/>
      <c r="I138" s="435"/>
      <c r="J138" s="435"/>
    </row>
    <row r="139" spans="1:12">
      <c r="A139" s="429"/>
      <c r="B139" s="430"/>
      <c r="C139" s="431"/>
      <c r="D139" s="432"/>
      <c r="E139" s="433"/>
      <c r="F139" s="434"/>
      <c r="G139" s="435"/>
      <c r="H139" s="435"/>
      <c r="I139" s="435"/>
      <c r="J139" s="435"/>
    </row>
    <row r="140" spans="1:12">
      <c r="A140" s="429"/>
      <c r="B140" s="430"/>
      <c r="C140" s="431"/>
      <c r="D140" s="432"/>
      <c r="E140" s="433"/>
      <c r="F140" s="434"/>
      <c r="G140" s="435"/>
      <c r="H140" s="435"/>
      <c r="I140" s="435"/>
      <c r="J140" s="435"/>
    </row>
    <row r="141" spans="1:12">
      <c r="A141" s="429"/>
      <c r="B141" s="430"/>
      <c r="C141" s="431"/>
      <c r="D141" s="432"/>
      <c r="E141" s="433"/>
      <c r="F141" s="434"/>
      <c r="G141" s="435"/>
      <c r="H141" s="435"/>
      <c r="I141" s="435"/>
      <c r="J141" s="435"/>
    </row>
    <row r="142" spans="1:12">
      <c r="A142" s="429"/>
      <c r="B142" s="430"/>
      <c r="C142" s="431"/>
      <c r="D142" s="432"/>
      <c r="E142" s="433"/>
      <c r="F142" s="434"/>
      <c r="G142" s="435"/>
      <c r="H142" s="435"/>
      <c r="I142" s="435"/>
      <c r="J142" s="435"/>
    </row>
    <row r="143" spans="1:12">
      <c r="A143" s="429"/>
      <c r="B143" s="430"/>
      <c r="C143" s="431"/>
      <c r="D143" s="432"/>
      <c r="E143" s="433"/>
      <c r="F143" s="434"/>
      <c r="G143" s="435"/>
      <c r="H143" s="435"/>
      <c r="I143" s="435"/>
      <c r="J143" s="435"/>
    </row>
    <row r="144" spans="1:12">
      <c r="A144" s="429"/>
      <c r="B144" s="430"/>
      <c r="C144" s="431"/>
      <c r="D144" s="432"/>
      <c r="E144" s="433"/>
      <c r="F144" s="434"/>
      <c r="G144" s="435"/>
      <c r="H144" s="435"/>
      <c r="I144" s="435"/>
      <c r="J144" s="435"/>
    </row>
    <row r="145" spans="1:10">
      <c r="A145" s="429"/>
      <c r="B145" s="430"/>
      <c r="C145" s="431"/>
      <c r="D145" s="432"/>
      <c r="E145" s="433"/>
      <c r="F145" s="434"/>
      <c r="G145" s="435"/>
      <c r="H145" s="435"/>
      <c r="I145" s="435"/>
      <c r="J145" s="435"/>
    </row>
    <row r="146" spans="1:10">
      <c r="A146" s="429"/>
      <c r="B146" s="430"/>
      <c r="C146" s="431"/>
      <c r="D146" s="432"/>
      <c r="E146" s="433"/>
      <c r="F146" s="434"/>
      <c r="G146" s="435"/>
      <c r="H146" s="435"/>
      <c r="I146" s="435"/>
      <c r="J146" s="435"/>
    </row>
    <row r="147" spans="1:10">
      <c r="A147" s="429"/>
      <c r="B147" s="430"/>
      <c r="C147" s="431"/>
      <c r="D147" s="432"/>
      <c r="E147" s="433"/>
      <c r="F147" s="434"/>
      <c r="G147" s="435"/>
      <c r="H147" s="435"/>
      <c r="I147" s="435"/>
      <c r="J147" s="435"/>
    </row>
    <row r="148" spans="1:10">
      <c r="A148" s="429"/>
      <c r="B148" s="430"/>
      <c r="C148" s="431"/>
      <c r="D148" s="432"/>
      <c r="E148" s="433"/>
      <c r="F148" s="434"/>
      <c r="G148" s="435"/>
      <c r="H148" s="435"/>
      <c r="I148" s="435"/>
      <c r="J148" s="435"/>
    </row>
    <row r="149" spans="1:10">
      <c r="A149" s="429"/>
      <c r="B149" s="430"/>
      <c r="C149" s="431"/>
      <c r="D149" s="432"/>
      <c r="E149" s="433"/>
      <c r="F149" s="434"/>
      <c r="G149" s="435"/>
      <c r="H149" s="435"/>
      <c r="I149" s="435"/>
      <c r="J149" s="435"/>
    </row>
    <row r="150" spans="1:10">
      <c r="A150" s="429"/>
      <c r="B150" s="430"/>
      <c r="C150" s="431"/>
      <c r="D150" s="432"/>
      <c r="E150" s="433"/>
      <c r="F150" s="434"/>
      <c r="G150" s="435"/>
      <c r="H150" s="435"/>
      <c r="I150" s="435"/>
      <c r="J150" s="435"/>
    </row>
    <row r="151" spans="1:10">
      <c r="A151" s="429"/>
      <c r="B151" s="430"/>
      <c r="C151" s="431"/>
      <c r="D151" s="432"/>
      <c r="E151" s="433"/>
      <c r="F151" s="434"/>
      <c r="G151" s="435"/>
      <c r="H151" s="435"/>
      <c r="I151" s="435"/>
      <c r="J151" s="435"/>
    </row>
    <row r="152" spans="1:10">
      <c r="A152" s="429"/>
      <c r="B152" s="430"/>
      <c r="C152" s="431"/>
      <c r="D152" s="432"/>
      <c r="E152" s="433"/>
      <c r="F152" s="434"/>
      <c r="G152" s="435"/>
      <c r="H152" s="435"/>
      <c r="I152" s="435"/>
      <c r="J152" s="435"/>
    </row>
    <row r="153" spans="1:10">
      <c r="A153" s="429"/>
      <c r="B153" s="430"/>
      <c r="C153" s="431"/>
      <c r="D153" s="432"/>
      <c r="E153" s="433"/>
      <c r="F153" s="434"/>
      <c r="G153" s="435"/>
      <c r="H153" s="435"/>
      <c r="I153" s="435"/>
      <c r="J153" s="435"/>
    </row>
    <row r="154" spans="1:10">
      <c r="A154" s="429"/>
      <c r="B154" s="430"/>
      <c r="C154" s="431"/>
      <c r="D154" s="432"/>
      <c r="E154" s="433"/>
      <c r="F154" s="434"/>
      <c r="G154" s="435"/>
      <c r="H154" s="435"/>
      <c r="I154" s="435"/>
      <c r="J154" s="435"/>
    </row>
    <row r="155" spans="1:10">
      <c r="A155" s="429"/>
      <c r="B155" s="430"/>
      <c r="C155" s="431"/>
      <c r="D155" s="432"/>
      <c r="E155" s="433"/>
      <c r="F155" s="434"/>
      <c r="G155" s="435"/>
      <c r="H155" s="435"/>
      <c r="I155" s="435"/>
      <c r="J155" s="435"/>
    </row>
    <row r="156" spans="1:10">
      <c r="A156" s="429"/>
      <c r="B156" s="430"/>
      <c r="C156" s="431"/>
      <c r="D156" s="432"/>
      <c r="E156" s="433"/>
      <c r="F156" s="434"/>
      <c r="G156" s="435"/>
      <c r="H156" s="435"/>
      <c r="I156" s="435"/>
      <c r="J156" s="435"/>
    </row>
    <row r="157" spans="1:10">
      <c r="A157" s="429"/>
      <c r="B157" s="430"/>
      <c r="C157" s="431"/>
      <c r="D157" s="432"/>
      <c r="E157" s="433"/>
      <c r="F157" s="434"/>
      <c r="G157" s="435"/>
      <c r="H157" s="435"/>
      <c r="I157" s="435"/>
      <c r="J157" s="435"/>
    </row>
    <row r="158" spans="1:10">
      <c r="A158" s="429"/>
      <c r="B158" s="430"/>
      <c r="C158" s="431"/>
      <c r="D158" s="432"/>
      <c r="E158" s="433"/>
      <c r="F158" s="434"/>
      <c r="G158" s="435"/>
      <c r="H158" s="435"/>
      <c r="I158" s="435"/>
      <c r="J158" s="435"/>
    </row>
    <row r="159" spans="1:10">
      <c r="A159" s="429"/>
      <c r="B159" s="430"/>
      <c r="C159" s="431"/>
      <c r="D159" s="432"/>
      <c r="E159" s="433"/>
      <c r="F159" s="434"/>
      <c r="G159" s="435"/>
      <c r="H159" s="435"/>
      <c r="I159" s="435"/>
      <c r="J159" s="435"/>
    </row>
    <row r="160" spans="1:10">
      <c r="A160" s="429"/>
      <c r="B160" s="430"/>
      <c r="C160" s="431"/>
      <c r="D160" s="432"/>
      <c r="E160" s="433"/>
      <c r="F160" s="434"/>
      <c r="G160" s="435"/>
      <c r="H160" s="435"/>
      <c r="I160" s="435"/>
      <c r="J160" s="435"/>
    </row>
    <row r="161" spans="1:10">
      <c r="A161" s="429"/>
      <c r="B161" s="430"/>
      <c r="C161" s="431"/>
      <c r="D161" s="432"/>
      <c r="E161" s="433"/>
      <c r="F161" s="434"/>
      <c r="G161" s="435"/>
      <c r="H161" s="435"/>
      <c r="I161" s="435"/>
      <c r="J161" s="435"/>
    </row>
    <row r="162" spans="1:10">
      <c r="A162" s="429"/>
      <c r="B162" s="430"/>
      <c r="C162" s="431"/>
      <c r="D162" s="432"/>
      <c r="E162" s="433"/>
      <c r="F162" s="434"/>
      <c r="G162" s="435"/>
      <c r="H162" s="435"/>
      <c r="I162" s="435"/>
      <c r="J162" s="435"/>
    </row>
    <row r="163" spans="1:10">
      <c r="A163" s="429"/>
      <c r="B163" s="430"/>
      <c r="C163" s="431"/>
      <c r="D163" s="432"/>
      <c r="E163" s="433"/>
      <c r="F163" s="434"/>
      <c r="G163" s="435"/>
      <c r="H163" s="435"/>
      <c r="I163" s="435"/>
      <c r="J163" s="435"/>
    </row>
    <row r="164" spans="1:10">
      <c r="A164" s="429"/>
      <c r="B164" s="430"/>
      <c r="C164" s="431"/>
      <c r="D164" s="432"/>
      <c r="E164" s="433"/>
      <c r="F164" s="434"/>
      <c r="G164" s="435"/>
      <c r="H164" s="435"/>
      <c r="I164" s="435"/>
      <c r="J164" s="435"/>
    </row>
    <row r="165" spans="1:10">
      <c r="A165" s="429"/>
      <c r="B165" s="430"/>
      <c r="C165" s="431"/>
      <c r="D165" s="432"/>
      <c r="E165" s="433"/>
      <c r="F165" s="434"/>
      <c r="G165" s="435"/>
      <c r="H165" s="435"/>
      <c r="I165" s="435"/>
      <c r="J165" s="435"/>
    </row>
    <row r="166" spans="1:10">
      <c r="A166" s="429"/>
      <c r="B166" s="430"/>
      <c r="C166" s="431"/>
      <c r="D166" s="432"/>
      <c r="E166" s="433"/>
      <c r="F166" s="434"/>
      <c r="G166" s="435"/>
      <c r="H166" s="435"/>
      <c r="I166" s="435"/>
      <c r="J166" s="435"/>
    </row>
    <row r="167" spans="1:10">
      <c r="A167" s="429"/>
      <c r="B167" s="430"/>
      <c r="C167" s="431"/>
      <c r="D167" s="432"/>
      <c r="E167" s="433"/>
      <c r="F167" s="434"/>
      <c r="G167" s="435"/>
      <c r="H167" s="435"/>
      <c r="I167" s="435"/>
      <c r="J167" s="435"/>
    </row>
    <row r="168" spans="1:10">
      <c r="A168" s="429"/>
      <c r="B168" s="430"/>
      <c r="C168" s="431"/>
      <c r="D168" s="432"/>
      <c r="E168" s="433"/>
      <c r="F168" s="434"/>
      <c r="G168" s="435"/>
      <c r="H168" s="435"/>
      <c r="I168" s="435"/>
      <c r="J168" s="435"/>
    </row>
    <row r="169" spans="1:10">
      <c r="A169" s="429"/>
      <c r="B169" s="430"/>
      <c r="C169" s="431"/>
      <c r="D169" s="432"/>
      <c r="E169" s="433"/>
      <c r="F169" s="434"/>
      <c r="G169" s="435"/>
      <c r="H169" s="435"/>
      <c r="I169" s="435"/>
      <c r="J169" s="435"/>
    </row>
    <row r="170" spans="1:10">
      <c r="A170" s="429"/>
      <c r="B170" s="430"/>
      <c r="C170" s="431"/>
      <c r="D170" s="432"/>
      <c r="E170" s="433"/>
      <c r="F170" s="434"/>
      <c r="G170" s="435"/>
      <c r="H170" s="435"/>
      <c r="I170" s="435"/>
      <c r="J170" s="435"/>
    </row>
    <row r="171" spans="1:10">
      <c r="A171" s="429"/>
      <c r="B171" s="430"/>
      <c r="C171" s="431"/>
      <c r="D171" s="432"/>
      <c r="E171" s="433"/>
      <c r="F171" s="434"/>
      <c r="G171" s="435"/>
      <c r="H171" s="435"/>
      <c r="I171" s="435"/>
      <c r="J171" s="435"/>
    </row>
    <row r="172" spans="1:10">
      <c r="A172" s="429"/>
      <c r="B172" s="430"/>
      <c r="C172" s="431"/>
      <c r="D172" s="432"/>
      <c r="E172" s="433"/>
      <c r="F172" s="434"/>
      <c r="G172" s="435"/>
      <c r="H172" s="435"/>
      <c r="I172" s="435"/>
      <c r="J172" s="435"/>
    </row>
    <row r="173" spans="1:10">
      <c r="A173" s="429"/>
      <c r="B173" s="430"/>
      <c r="C173" s="431"/>
      <c r="D173" s="432"/>
      <c r="E173" s="433"/>
      <c r="F173" s="434"/>
      <c r="G173" s="435"/>
      <c r="H173" s="435"/>
      <c r="I173" s="435"/>
      <c r="J173" s="435"/>
    </row>
    <row r="174" spans="1:10">
      <c r="A174" s="429"/>
      <c r="B174" s="430"/>
      <c r="C174" s="431"/>
      <c r="D174" s="432"/>
      <c r="E174" s="433"/>
      <c r="F174" s="434"/>
      <c r="G174" s="435"/>
      <c r="H174" s="435"/>
      <c r="I174" s="435"/>
      <c r="J174" s="435"/>
    </row>
    <row r="175" spans="1:10">
      <c r="A175" s="429"/>
      <c r="B175" s="430"/>
      <c r="C175" s="431"/>
      <c r="D175" s="432"/>
      <c r="E175" s="433"/>
      <c r="F175" s="434"/>
      <c r="G175" s="435"/>
      <c r="H175" s="435"/>
      <c r="I175" s="435"/>
      <c r="J175" s="435"/>
    </row>
    <row r="176" spans="1:10">
      <c r="A176" s="429"/>
      <c r="B176" s="430"/>
      <c r="C176" s="431"/>
      <c r="D176" s="432"/>
      <c r="E176" s="433"/>
      <c r="F176" s="434"/>
      <c r="G176" s="435"/>
      <c r="H176" s="435"/>
      <c r="I176" s="435"/>
      <c r="J176" s="435"/>
    </row>
    <row r="177" spans="1:10">
      <c r="A177" s="429"/>
      <c r="B177" s="430"/>
      <c r="C177" s="431"/>
      <c r="D177" s="432"/>
      <c r="E177" s="433"/>
      <c r="F177" s="434"/>
      <c r="G177" s="435"/>
      <c r="H177" s="435"/>
      <c r="I177" s="435"/>
      <c r="J177" s="435"/>
    </row>
    <row r="178" spans="1:10">
      <c r="A178" s="429"/>
      <c r="B178" s="430"/>
      <c r="C178" s="431"/>
      <c r="D178" s="432"/>
      <c r="E178" s="433"/>
      <c r="F178" s="434"/>
      <c r="G178" s="435"/>
      <c r="H178" s="435"/>
      <c r="I178" s="435"/>
      <c r="J178" s="435"/>
    </row>
    <row r="179" spans="1:10">
      <c r="A179" s="429"/>
      <c r="B179" s="430"/>
      <c r="C179" s="431"/>
      <c r="D179" s="432"/>
      <c r="E179" s="433"/>
      <c r="F179" s="434"/>
      <c r="G179" s="435"/>
      <c r="H179" s="435"/>
      <c r="I179" s="435"/>
      <c r="J179" s="435"/>
    </row>
    <row r="180" spans="1:10">
      <c r="A180" s="429"/>
      <c r="B180" s="430"/>
      <c r="C180" s="431"/>
      <c r="D180" s="432"/>
      <c r="E180" s="433"/>
      <c r="F180" s="434"/>
      <c r="G180" s="435"/>
      <c r="H180" s="435"/>
      <c r="I180" s="435"/>
      <c r="J180" s="435"/>
    </row>
    <row r="181" spans="1:10">
      <c r="A181" s="429"/>
      <c r="B181" s="430"/>
      <c r="C181" s="431"/>
      <c r="D181" s="432"/>
      <c r="E181" s="433"/>
      <c r="F181" s="434"/>
      <c r="G181" s="435"/>
      <c r="H181" s="435"/>
      <c r="I181" s="435"/>
      <c r="J181" s="435"/>
    </row>
    <row r="182" spans="1:10">
      <c r="A182" s="429"/>
      <c r="B182" s="430"/>
      <c r="C182" s="431"/>
      <c r="D182" s="432"/>
      <c r="E182" s="433"/>
      <c r="F182" s="434"/>
      <c r="G182" s="435"/>
      <c r="H182" s="435"/>
      <c r="I182" s="435"/>
      <c r="J182" s="435"/>
    </row>
    <row r="183" spans="1:10">
      <c r="A183" s="429"/>
      <c r="B183" s="430"/>
      <c r="C183" s="431"/>
      <c r="D183" s="432"/>
      <c r="E183" s="433"/>
      <c r="F183" s="434"/>
      <c r="G183" s="435"/>
      <c r="H183" s="435"/>
      <c r="I183" s="435"/>
      <c r="J183" s="435"/>
    </row>
    <row r="184" spans="1:10">
      <c r="A184" s="429"/>
      <c r="B184" s="430"/>
      <c r="C184" s="431"/>
      <c r="D184" s="432"/>
      <c r="E184" s="433"/>
      <c r="F184" s="434"/>
      <c r="G184" s="435"/>
      <c r="H184" s="435"/>
      <c r="I184" s="435"/>
      <c r="J184" s="435"/>
    </row>
    <row r="185" spans="1:10">
      <c r="A185" s="429"/>
      <c r="B185" s="430"/>
      <c r="C185" s="431"/>
      <c r="D185" s="432"/>
      <c r="E185" s="433"/>
      <c r="F185" s="434"/>
      <c r="G185" s="435"/>
      <c r="H185" s="435"/>
      <c r="I185" s="435"/>
      <c r="J185" s="435"/>
    </row>
    <row r="186" spans="1:10">
      <c r="A186" s="429"/>
      <c r="B186" s="430"/>
      <c r="C186" s="431"/>
      <c r="D186" s="432"/>
      <c r="E186" s="433"/>
      <c r="F186" s="434"/>
      <c r="G186" s="435"/>
      <c r="H186" s="435"/>
      <c r="I186" s="435"/>
      <c r="J186" s="435"/>
    </row>
    <row r="187" spans="1:10">
      <c r="A187" s="429"/>
      <c r="B187" s="430"/>
      <c r="C187" s="431"/>
      <c r="D187" s="432"/>
      <c r="E187" s="433"/>
      <c r="F187" s="434"/>
      <c r="G187" s="435"/>
      <c r="H187" s="435"/>
      <c r="I187" s="435"/>
      <c r="J187" s="435"/>
    </row>
    <row r="188" spans="1:10">
      <c r="A188" s="429"/>
      <c r="B188" s="430"/>
      <c r="C188" s="431"/>
      <c r="D188" s="432"/>
      <c r="E188" s="433"/>
      <c r="F188" s="434"/>
      <c r="G188" s="435"/>
      <c r="H188" s="435"/>
      <c r="I188" s="435"/>
      <c r="J188" s="435"/>
    </row>
    <row r="189" spans="1:10">
      <c r="A189" s="429"/>
      <c r="B189" s="430"/>
      <c r="C189" s="431"/>
      <c r="D189" s="432"/>
      <c r="E189" s="433"/>
      <c r="F189" s="434"/>
      <c r="G189" s="435"/>
      <c r="H189" s="435"/>
      <c r="I189" s="435"/>
      <c r="J189" s="435"/>
    </row>
    <row r="190" spans="1:10">
      <c r="A190" s="429"/>
      <c r="B190" s="430"/>
      <c r="C190" s="431"/>
      <c r="D190" s="432"/>
      <c r="E190" s="433"/>
      <c r="F190" s="434"/>
      <c r="G190" s="435"/>
      <c r="H190" s="435"/>
      <c r="I190" s="435"/>
      <c r="J190" s="435"/>
    </row>
    <row r="191" spans="1:10">
      <c r="A191" s="429"/>
      <c r="B191" s="430"/>
      <c r="C191" s="431"/>
      <c r="D191" s="432"/>
      <c r="E191" s="433"/>
      <c r="F191" s="434"/>
      <c r="G191" s="435"/>
      <c r="H191" s="435"/>
      <c r="I191" s="435"/>
      <c r="J191" s="435"/>
    </row>
    <row r="192" spans="1:10">
      <c r="A192" s="429"/>
      <c r="B192" s="430"/>
      <c r="C192" s="431"/>
      <c r="D192" s="432"/>
      <c r="E192" s="433"/>
      <c r="F192" s="434"/>
      <c r="G192" s="435"/>
      <c r="H192" s="435"/>
      <c r="I192" s="435"/>
      <c r="J192" s="435"/>
    </row>
    <row r="193" spans="1:10">
      <c r="A193" s="429"/>
      <c r="B193" s="430"/>
      <c r="C193" s="431"/>
      <c r="D193" s="432"/>
      <c r="E193" s="433"/>
      <c r="F193" s="434"/>
      <c r="G193" s="435"/>
      <c r="H193" s="435"/>
      <c r="I193" s="435"/>
      <c r="J193" s="435"/>
    </row>
    <row r="194" spans="1:10">
      <c r="A194" s="429"/>
      <c r="B194" s="430"/>
      <c r="C194" s="431"/>
      <c r="D194" s="432"/>
      <c r="E194" s="433"/>
      <c r="F194" s="434"/>
      <c r="G194" s="435"/>
      <c r="H194" s="435"/>
      <c r="I194" s="435"/>
      <c r="J194" s="435"/>
    </row>
    <row r="195" spans="1:10">
      <c r="A195" s="429"/>
      <c r="B195" s="430"/>
      <c r="C195" s="431"/>
      <c r="D195" s="432"/>
      <c r="E195" s="433"/>
      <c r="F195" s="434"/>
      <c r="G195" s="435"/>
      <c r="H195" s="435"/>
      <c r="I195" s="435"/>
      <c r="J195" s="435"/>
    </row>
    <row r="196" spans="1:10">
      <c r="A196" s="429"/>
      <c r="B196" s="430"/>
      <c r="C196" s="431"/>
      <c r="D196" s="432"/>
      <c r="E196" s="433"/>
      <c r="F196" s="434"/>
      <c r="G196" s="435"/>
      <c r="H196" s="435"/>
      <c r="I196" s="435"/>
      <c r="J196" s="435"/>
    </row>
    <row r="197" spans="1:10">
      <c r="A197" s="429"/>
      <c r="B197" s="430"/>
      <c r="C197" s="431"/>
      <c r="D197" s="432"/>
      <c r="E197" s="433"/>
      <c r="F197" s="434"/>
      <c r="G197" s="435"/>
      <c r="H197" s="435"/>
      <c r="I197" s="435"/>
      <c r="J197" s="435"/>
    </row>
    <row r="198" spans="1:10">
      <c r="A198" s="429"/>
      <c r="B198" s="430"/>
      <c r="C198" s="431"/>
      <c r="D198" s="432"/>
      <c r="E198" s="433"/>
      <c r="F198" s="434"/>
      <c r="G198" s="435"/>
      <c r="H198" s="435"/>
      <c r="I198" s="435"/>
      <c r="J198" s="435"/>
    </row>
    <row r="199" spans="1:10">
      <c r="A199" s="429"/>
      <c r="B199" s="430"/>
      <c r="C199" s="431"/>
      <c r="D199" s="432"/>
      <c r="E199" s="433"/>
      <c r="F199" s="434"/>
      <c r="G199" s="435"/>
      <c r="H199" s="435"/>
      <c r="I199" s="435"/>
      <c r="J199" s="435"/>
    </row>
    <row r="200" spans="1:10">
      <c r="A200" s="429"/>
      <c r="B200" s="430"/>
      <c r="C200" s="431"/>
      <c r="D200" s="432"/>
      <c r="E200" s="433"/>
      <c r="F200" s="434"/>
      <c r="G200" s="435"/>
      <c r="H200" s="435"/>
      <c r="I200" s="435"/>
      <c r="J200" s="435"/>
    </row>
    <row r="201" spans="1:10">
      <c r="A201" s="429"/>
      <c r="B201" s="430"/>
      <c r="C201" s="431"/>
      <c r="D201" s="432"/>
      <c r="E201" s="433"/>
      <c r="F201" s="434"/>
      <c r="G201" s="435"/>
      <c r="H201" s="435"/>
      <c r="I201" s="435"/>
      <c r="J201" s="435"/>
    </row>
    <row r="202" spans="1:10">
      <c r="A202" s="429"/>
      <c r="B202" s="430"/>
      <c r="C202" s="431"/>
      <c r="D202" s="432"/>
      <c r="E202" s="433"/>
      <c r="F202" s="434"/>
      <c r="G202" s="435"/>
      <c r="H202" s="435"/>
      <c r="I202" s="435"/>
      <c r="J202" s="435"/>
    </row>
    <row r="203" spans="1:10">
      <c r="A203" s="429"/>
      <c r="B203" s="430"/>
      <c r="C203" s="431"/>
      <c r="D203" s="432"/>
      <c r="E203" s="433"/>
      <c r="F203" s="434"/>
      <c r="G203" s="435"/>
      <c r="H203" s="435"/>
      <c r="I203" s="435"/>
      <c r="J203" s="435"/>
    </row>
    <row r="204" spans="1:10">
      <c r="A204" s="429"/>
      <c r="B204" s="430"/>
      <c r="C204" s="431"/>
      <c r="D204" s="432"/>
      <c r="E204" s="433"/>
      <c r="F204" s="434"/>
      <c r="G204" s="435"/>
      <c r="H204" s="435"/>
      <c r="I204" s="435"/>
      <c r="J204" s="435"/>
    </row>
    <row r="205" spans="1:10">
      <c r="A205" s="429"/>
      <c r="B205" s="430"/>
      <c r="C205" s="431"/>
      <c r="D205" s="432"/>
      <c r="E205" s="433"/>
      <c r="F205" s="434"/>
      <c r="G205" s="435"/>
      <c r="H205" s="435"/>
      <c r="I205" s="435"/>
      <c r="J205" s="435"/>
    </row>
    <row r="206" spans="1:10">
      <c r="A206" s="429"/>
      <c r="B206" s="430"/>
      <c r="C206" s="431"/>
      <c r="D206" s="432"/>
      <c r="E206" s="433"/>
      <c r="F206" s="434"/>
      <c r="G206" s="435"/>
      <c r="H206" s="435"/>
      <c r="I206" s="435"/>
      <c r="J206" s="435"/>
    </row>
    <row r="207" spans="1:10">
      <c r="A207" s="429"/>
      <c r="B207" s="430"/>
      <c r="C207" s="431"/>
      <c r="D207" s="432"/>
      <c r="E207" s="433"/>
      <c r="F207" s="434"/>
      <c r="G207" s="435"/>
      <c r="H207" s="435"/>
      <c r="I207" s="435"/>
      <c r="J207" s="435"/>
    </row>
    <row r="208" spans="1:10">
      <c r="A208" s="429"/>
      <c r="B208" s="430"/>
      <c r="C208" s="431"/>
      <c r="D208" s="432"/>
      <c r="E208" s="433"/>
      <c r="F208" s="434"/>
      <c r="G208" s="435"/>
      <c r="H208" s="435"/>
      <c r="I208" s="435"/>
      <c r="J208" s="435"/>
    </row>
    <row r="209" spans="1:10">
      <c r="A209" s="429"/>
      <c r="B209" s="430"/>
      <c r="C209" s="431"/>
      <c r="D209" s="432"/>
      <c r="E209" s="433"/>
      <c r="F209" s="434"/>
      <c r="G209" s="435"/>
      <c r="H209" s="435"/>
      <c r="I209" s="435"/>
      <c r="J209" s="435"/>
    </row>
    <row r="210" spans="1:10">
      <c r="A210" s="429"/>
      <c r="B210" s="430"/>
      <c r="C210" s="431"/>
      <c r="D210" s="432"/>
      <c r="E210" s="433"/>
      <c r="F210" s="434"/>
      <c r="G210" s="435"/>
      <c r="H210" s="435"/>
      <c r="I210" s="435"/>
      <c r="J210" s="435"/>
    </row>
    <row r="211" spans="1:10">
      <c r="A211" s="429"/>
      <c r="B211" s="430"/>
      <c r="C211" s="431"/>
      <c r="D211" s="432"/>
      <c r="E211" s="433"/>
      <c r="F211" s="434"/>
      <c r="G211" s="435"/>
      <c r="H211" s="435"/>
      <c r="I211" s="435"/>
      <c r="J211" s="435"/>
    </row>
    <row r="212" spans="1:10">
      <c r="A212" s="429"/>
      <c r="B212" s="430"/>
      <c r="C212" s="431"/>
      <c r="D212" s="432"/>
      <c r="E212" s="433"/>
      <c r="F212" s="434"/>
      <c r="G212" s="435"/>
      <c r="H212" s="435"/>
      <c r="I212" s="435"/>
      <c r="J212" s="435"/>
    </row>
    <row r="213" spans="1:10">
      <c r="A213" s="429"/>
      <c r="B213" s="430"/>
      <c r="C213" s="431"/>
      <c r="D213" s="432"/>
      <c r="E213" s="433"/>
      <c r="F213" s="434"/>
      <c r="G213" s="435"/>
      <c r="H213" s="435"/>
      <c r="I213" s="435"/>
      <c r="J213" s="435"/>
    </row>
    <row r="214" spans="1:10">
      <c r="A214" s="429"/>
      <c r="B214" s="430"/>
      <c r="C214" s="431"/>
      <c r="D214" s="432"/>
      <c r="E214" s="433"/>
      <c r="F214" s="434"/>
      <c r="G214" s="435"/>
      <c r="H214" s="435"/>
      <c r="I214" s="435"/>
      <c r="J214" s="435"/>
    </row>
    <row r="215" spans="1:10">
      <c r="A215" s="429"/>
      <c r="B215" s="430"/>
      <c r="C215" s="431"/>
      <c r="D215" s="432"/>
      <c r="E215" s="433"/>
      <c r="F215" s="434"/>
      <c r="G215" s="435"/>
      <c r="H215" s="435"/>
      <c r="I215" s="435"/>
      <c r="J215" s="435"/>
    </row>
    <row r="216" spans="1:10">
      <c r="A216" s="429"/>
      <c r="B216" s="430"/>
      <c r="C216" s="431"/>
      <c r="D216" s="432"/>
      <c r="E216" s="433"/>
      <c r="F216" s="434"/>
      <c r="G216" s="435"/>
      <c r="H216" s="435"/>
      <c r="I216" s="435"/>
      <c r="J216" s="435"/>
    </row>
    <row r="217" spans="1:10">
      <c r="A217" s="429"/>
      <c r="B217" s="430"/>
      <c r="C217" s="431"/>
      <c r="D217" s="432"/>
      <c r="E217" s="433"/>
      <c r="F217" s="434"/>
      <c r="G217" s="435"/>
      <c r="H217" s="435"/>
      <c r="I217" s="435"/>
      <c r="J217" s="435"/>
    </row>
    <row r="218" spans="1:10">
      <c r="A218" s="429"/>
      <c r="B218" s="430"/>
      <c r="C218" s="431"/>
      <c r="D218" s="432"/>
      <c r="E218" s="433"/>
      <c r="F218" s="434"/>
      <c r="G218" s="435"/>
      <c r="H218" s="435"/>
      <c r="I218" s="435"/>
      <c r="J218" s="435"/>
    </row>
    <row r="219" spans="1:10">
      <c r="A219" s="429"/>
      <c r="B219" s="430"/>
      <c r="C219" s="431"/>
      <c r="D219" s="432"/>
      <c r="E219" s="433"/>
      <c r="F219" s="434"/>
      <c r="G219" s="435"/>
      <c r="H219" s="435"/>
      <c r="I219" s="435"/>
      <c r="J219" s="435"/>
    </row>
    <row r="220" spans="1:10">
      <c r="A220" s="429"/>
      <c r="B220" s="430"/>
      <c r="C220" s="431"/>
      <c r="D220" s="432"/>
      <c r="E220" s="433"/>
      <c r="F220" s="434"/>
      <c r="G220" s="435"/>
      <c r="H220" s="435"/>
      <c r="I220" s="435"/>
      <c r="J220" s="435"/>
    </row>
    <row r="221" spans="1:10">
      <c r="A221" s="429"/>
      <c r="B221" s="430"/>
      <c r="C221" s="431"/>
      <c r="D221" s="432"/>
      <c r="E221" s="433"/>
      <c r="F221" s="434"/>
      <c r="G221" s="435"/>
      <c r="H221" s="435"/>
      <c r="I221" s="435"/>
      <c r="J221" s="435"/>
    </row>
    <row r="222" spans="1:10">
      <c r="A222" s="429"/>
      <c r="B222" s="430"/>
      <c r="C222" s="431"/>
      <c r="D222" s="432"/>
      <c r="E222" s="433"/>
      <c r="F222" s="434"/>
      <c r="G222" s="435"/>
      <c r="H222" s="435"/>
      <c r="I222" s="435"/>
      <c r="J222" s="435"/>
    </row>
    <row r="223" spans="1:10">
      <c r="A223" s="429"/>
      <c r="B223" s="430"/>
      <c r="C223" s="431"/>
      <c r="D223" s="432"/>
      <c r="E223" s="433"/>
      <c r="F223" s="434"/>
      <c r="G223" s="435"/>
      <c r="H223" s="435"/>
      <c r="I223" s="435"/>
      <c r="J223" s="435"/>
    </row>
    <row r="224" spans="1:10">
      <c r="A224" s="429"/>
      <c r="B224" s="430"/>
      <c r="C224" s="431"/>
      <c r="D224" s="432"/>
      <c r="E224" s="433"/>
      <c r="F224" s="434"/>
      <c r="G224" s="435"/>
      <c r="H224" s="435"/>
      <c r="I224" s="435"/>
      <c r="J224" s="435"/>
    </row>
    <row r="225" spans="1:10">
      <c r="A225" s="429"/>
      <c r="B225" s="430"/>
      <c r="C225" s="431"/>
      <c r="D225" s="432"/>
      <c r="E225" s="433"/>
      <c r="F225" s="434"/>
      <c r="G225" s="435"/>
      <c r="H225" s="435"/>
      <c r="I225" s="435"/>
      <c r="J225" s="435"/>
    </row>
    <row r="226" spans="1:10">
      <c r="A226" s="429"/>
      <c r="B226" s="430"/>
      <c r="C226" s="431"/>
      <c r="D226" s="432"/>
      <c r="E226" s="433"/>
      <c r="F226" s="434"/>
      <c r="G226" s="435"/>
      <c r="H226" s="435"/>
      <c r="I226" s="435"/>
      <c r="J226" s="435"/>
    </row>
    <row r="227" spans="1:10">
      <c r="A227" s="436"/>
      <c r="B227" s="430"/>
      <c r="C227" s="431"/>
      <c r="D227" s="432"/>
      <c r="E227" s="433"/>
      <c r="F227" s="434"/>
      <c r="G227" s="435"/>
      <c r="H227" s="435"/>
      <c r="I227" s="435"/>
      <c r="J227" s="435"/>
    </row>
    <row r="228" spans="1:10">
      <c r="A228" s="436"/>
      <c r="B228" s="430"/>
      <c r="C228" s="431"/>
      <c r="D228" s="432"/>
      <c r="E228" s="433"/>
      <c r="F228" s="434"/>
      <c r="G228" s="435"/>
      <c r="H228" s="435"/>
      <c r="I228" s="435"/>
      <c r="J228" s="435"/>
    </row>
    <row r="229" spans="1:10">
      <c r="A229" s="436"/>
      <c r="B229" s="430"/>
      <c r="C229" s="431"/>
      <c r="D229" s="432"/>
      <c r="E229" s="433"/>
      <c r="F229" s="434"/>
      <c r="G229" s="435"/>
      <c r="H229" s="435"/>
      <c r="I229" s="435"/>
      <c r="J229" s="435"/>
    </row>
    <row r="230" spans="1:10">
      <c r="A230" s="436"/>
      <c r="B230" s="430"/>
      <c r="C230" s="431"/>
      <c r="D230" s="432"/>
      <c r="E230" s="433"/>
      <c r="F230" s="434"/>
      <c r="G230" s="435"/>
      <c r="H230" s="435"/>
      <c r="I230" s="435"/>
      <c r="J230" s="435"/>
    </row>
    <row r="231" spans="1:10">
      <c r="A231" s="436"/>
      <c r="B231" s="430"/>
      <c r="C231" s="431"/>
      <c r="D231" s="432"/>
      <c r="E231" s="433"/>
      <c r="F231" s="434"/>
      <c r="G231" s="435"/>
      <c r="H231" s="435"/>
      <c r="I231" s="435"/>
      <c r="J231" s="435"/>
    </row>
    <row r="232" spans="1:10">
      <c r="A232" s="436"/>
      <c r="B232" s="430"/>
      <c r="C232" s="431"/>
      <c r="D232" s="432"/>
      <c r="E232" s="433"/>
      <c r="F232" s="434"/>
      <c r="G232" s="435"/>
      <c r="H232" s="435"/>
      <c r="I232" s="435"/>
      <c r="J232" s="435"/>
    </row>
    <row r="233" spans="1:10">
      <c r="A233" s="436"/>
      <c r="B233" s="430"/>
      <c r="C233" s="431"/>
      <c r="D233" s="432"/>
      <c r="E233" s="433"/>
      <c r="F233" s="434"/>
      <c r="G233" s="435"/>
      <c r="H233" s="435"/>
      <c r="I233" s="435"/>
      <c r="J233" s="435"/>
    </row>
    <row r="234" spans="1:10">
      <c r="A234" s="436"/>
      <c r="B234" s="430"/>
      <c r="C234" s="431"/>
      <c r="D234" s="432"/>
      <c r="E234" s="433"/>
      <c r="F234" s="434"/>
      <c r="G234" s="435"/>
      <c r="H234" s="435"/>
      <c r="I234" s="435"/>
      <c r="J234" s="435"/>
    </row>
    <row r="235" spans="1:10">
      <c r="A235" s="436"/>
      <c r="B235" s="430"/>
      <c r="C235" s="431"/>
      <c r="D235" s="432"/>
      <c r="E235" s="433"/>
      <c r="F235" s="434"/>
      <c r="G235" s="435"/>
      <c r="H235" s="435"/>
      <c r="I235" s="435"/>
      <c r="J235" s="435"/>
    </row>
    <row r="236" spans="1:10">
      <c r="A236" s="436"/>
      <c r="B236" s="430"/>
      <c r="C236" s="431"/>
      <c r="D236" s="432"/>
      <c r="E236" s="433"/>
      <c r="F236" s="434"/>
      <c r="G236" s="435"/>
      <c r="H236" s="435"/>
      <c r="I236" s="435"/>
      <c r="J236" s="435"/>
    </row>
  </sheetData>
  <autoFilter ref="A6:J136" xr:uid="{00000000-0009-0000-0000-000001000000}"/>
  <mergeCells count="14">
    <mergeCell ref="D1:I1"/>
    <mergeCell ref="A3:A4"/>
    <mergeCell ref="B3:B4"/>
    <mergeCell ref="C3:C4"/>
    <mergeCell ref="D3:D4"/>
    <mergeCell ref="E3:E4"/>
    <mergeCell ref="F3:F4"/>
    <mergeCell ref="G3:H3"/>
    <mergeCell ref="I3:J3"/>
    <mergeCell ref="K3:K5"/>
    <mergeCell ref="D126:J126"/>
    <mergeCell ref="I132:J132"/>
    <mergeCell ref="I133:J133"/>
    <mergeCell ref="I134:J134"/>
  </mergeCells>
  <printOptions horizontalCentered="1"/>
  <pageMargins left="0.39370078740157483" right="0.47244094488188981" top="0.62992125984251968" bottom="0.6692913385826772" header="0.43307086614173229" footer="0.39370078740157483"/>
  <pageSetup paperSize="9" scale="83" fitToHeight="0" orientation="landscape" horizontalDpi="196" r:id="rId1"/>
  <headerFooter alignWithMargins="0">
    <oddFooter>&amp;R&amp;"Arial CE,Tučné"&amp;9Strana &amp;P z &amp;N</oddFooter>
  </headerFooter>
  <rowBreaks count="1" manualBreakCount="1">
    <brk id="93"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13</vt:i4>
      </vt:variant>
      <vt:variant>
        <vt:lpstr>Pojmenované oblasti</vt:lpstr>
      </vt:variant>
      <vt:variant>
        <vt:i4>59</vt:i4>
      </vt:variant>
    </vt:vector>
  </HeadingPairs>
  <TitlesOfParts>
    <vt:vector size="72" baseType="lpstr">
      <vt:lpstr>Pokyny pro vyplnění</vt:lpstr>
      <vt:lpstr>SO 00- -VRN</vt:lpstr>
      <vt:lpstr>Stavba</vt:lpstr>
      <vt:lpstr>VzorPolozky</vt:lpstr>
      <vt:lpstr>SO21 JPROJ22_09 Pol</vt:lpstr>
      <vt:lpstr>ZTI</vt:lpstr>
      <vt:lpstr>UT</vt:lpstr>
      <vt:lpstr>Rekapitulace SIL</vt:lpstr>
      <vt:lpstr>SIL</vt:lpstr>
      <vt:lpstr>Rozvaděč</vt:lpstr>
      <vt:lpstr>Rekapitulace SLP</vt:lpstr>
      <vt:lpstr>SLP</vt:lpstr>
      <vt:lpstr>VZT</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Rozvaděč!Názvy_tisku</vt:lpstr>
      <vt:lpstr>SIL!Názvy_tisku</vt:lpstr>
      <vt:lpstr>'SO 00- -VRN'!Názvy_tisku</vt:lpstr>
      <vt:lpstr>'SO21 JPROJ22_09 Pol'!Názvy_tisku</vt:lpstr>
      <vt:lpstr>UT!Názvy_tisku</vt:lpstr>
      <vt:lpstr>VZT!Názvy_tisku</vt:lpstr>
      <vt:lpstr>ZTI!Názvy_tisku</vt:lpstr>
      <vt:lpstr>oadresa</vt:lpstr>
      <vt:lpstr>Stavba!Objednatel</vt:lpstr>
      <vt:lpstr>Stavba!Objekt</vt:lpstr>
      <vt:lpstr>'Rekapitulace SIL'!Oblast_tisku</vt:lpstr>
      <vt:lpstr>Rozvaděč!Oblast_tisku</vt:lpstr>
      <vt:lpstr>SIL!Oblast_tisku</vt:lpstr>
      <vt:lpstr>'SO 00- -VRN'!Oblast_tisku</vt:lpstr>
      <vt:lpstr>'SO21 JPROJ22_09 Pol'!Oblast_tisku</vt:lpstr>
      <vt:lpstr>Stavba!Oblast_tisku</vt:lpstr>
      <vt:lpstr>VZT!Oblast_tisku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Bohumil Janeček</cp:lastModifiedBy>
  <cp:lastPrinted>2019-03-19T12:27:02Z</cp:lastPrinted>
  <dcterms:created xsi:type="dcterms:W3CDTF">2009-04-08T07:15:50Z</dcterms:created>
  <dcterms:modified xsi:type="dcterms:W3CDTF">2025-05-05T15:40:08Z</dcterms:modified>
</cp:coreProperties>
</file>